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Man_FEU\AE31 - OKMP\Aktualizácia metodiky OPII\Zmluva o NFP\Zmluva o NFP 0118\"/>
    </mc:Choice>
  </mc:AlternateContent>
  <bookViews>
    <workbookView xWindow="-15" yWindow="645" windowWidth="20715" windowHeight="4455" activeTab="2"/>
  </bookViews>
  <sheets>
    <sheet name="a) Rozpočet projektu GP" sheetId="5" r:id="rId1"/>
    <sheet name="b) Rozpočet projektu NGP " sheetId="20" r:id="rId2"/>
    <sheet name="c) Rozpočet projektu TP" sheetId="19" r:id="rId3"/>
    <sheet name="Zdroj" sheetId="9" state="hidden" r:id="rId4"/>
    <sheet name="Hárok2" sheetId="17" state="hidden" r:id="rId5"/>
    <sheet name="Hárok3" sheetId="18" state="hidden" r:id="rId6"/>
  </sheets>
  <definedNames>
    <definedName name="ghghjgh" localSheetId="1">#REF!</definedName>
    <definedName name="ghghjgh">#REF!</definedName>
    <definedName name="hjkz" localSheetId="1">#REF!</definedName>
    <definedName name="hjkz">#REF!</definedName>
    <definedName name="_xlnm.Print_Area" localSheetId="0">'a) Rozpočet projektu GP'!$A$1:$Q$60</definedName>
    <definedName name="_xlnm.Print_Area" localSheetId="1">'b) Rozpočet projektu NGP '!$A$1:$O$52</definedName>
    <definedName name="_xlnm.Print_Area" localSheetId="2">'c) Rozpočet projektu TP'!$A$1:$O$51</definedName>
  </definedNames>
  <calcPr calcId="152511"/>
</workbook>
</file>

<file path=xl/calcChain.xml><?xml version="1.0" encoding="utf-8"?>
<calcChain xmlns="http://schemas.openxmlformats.org/spreadsheetml/2006/main">
  <c r="L17" i="19" l="1"/>
  <c r="L18" i="19"/>
  <c r="L16" i="19"/>
  <c r="M49" i="20" l="1"/>
  <c r="H48" i="20"/>
  <c r="I48" i="20" s="1"/>
  <c r="H47" i="20"/>
  <c r="J47" i="20" s="1"/>
  <c r="H46" i="20"/>
  <c r="H42" i="20"/>
  <c r="L41" i="20"/>
  <c r="K41" i="20"/>
  <c r="J41" i="20"/>
  <c r="I41" i="20"/>
  <c r="F41" i="20"/>
  <c r="G41" i="20" s="1"/>
  <c r="M41" i="20" s="1"/>
  <c r="L40" i="20"/>
  <c r="K40" i="20"/>
  <c r="J40" i="20"/>
  <c r="I40" i="20"/>
  <c r="F40" i="20"/>
  <c r="G40" i="20" s="1"/>
  <c r="M40" i="20" s="1"/>
  <c r="L39" i="20"/>
  <c r="K39" i="20"/>
  <c r="J39" i="20"/>
  <c r="I39" i="20"/>
  <c r="F39" i="20"/>
  <c r="G39" i="20" s="1"/>
  <c r="H35" i="20"/>
  <c r="L34" i="20"/>
  <c r="K34" i="20"/>
  <c r="J34" i="20"/>
  <c r="I34" i="20"/>
  <c r="F34" i="20"/>
  <c r="G34" i="20" s="1"/>
  <c r="M34" i="20" s="1"/>
  <c r="L33" i="20"/>
  <c r="K33" i="20"/>
  <c r="J33" i="20"/>
  <c r="I33" i="20"/>
  <c r="F33" i="20"/>
  <c r="G33" i="20" s="1"/>
  <c r="M33" i="20" s="1"/>
  <c r="L32" i="20"/>
  <c r="K32" i="20"/>
  <c r="J32" i="20"/>
  <c r="I32" i="20"/>
  <c r="F32" i="20"/>
  <c r="G32" i="20" s="1"/>
  <c r="M32" i="20" s="1"/>
  <c r="L30" i="20"/>
  <c r="K30" i="20"/>
  <c r="J30" i="20"/>
  <c r="I30" i="20"/>
  <c r="F30" i="20"/>
  <c r="G30" i="20" s="1"/>
  <c r="M30" i="20" s="1"/>
  <c r="L29" i="20"/>
  <c r="K29" i="20"/>
  <c r="J29" i="20"/>
  <c r="I29" i="20"/>
  <c r="F29" i="20"/>
  <c r="G29" i="20" s="1"/>
  <c r="M29" i="20" s="1"/>
  <c r="L28" i="20"/>
  <c r="K28" i="20"/>
  <c r="J28" i="20"/>
  <c r="I28" i="20"/>
  <c r="F28" i="20"/>
  <c r="H24" i="20"/>
  <c r="H36" i="20" s="1"/>
  <c r="L23" i="20"/>
  <c r="K23" i="20"/>
  <c r="J23" i="20"/>
  <c r="I23" i="20"/>
  <c r="F23" i="20"/>
  <c r="G23" i="20" s="1"/>
  <c r="M23" i="20" s="1"/>
  <c r="L22" i="20"/>
  <c r="K22" i="20"/>
  <c r="J22" i="20"/>
  <c r="I22" i="20"/>
  <c r="F22" i="20"/>
  <c r="G22" i="20" s="1"/>
  <c r="M22" i="20" s="1"/>
  <c r="L21" i="20"/>
  <c r="K21" i="20"/>
  <c r="J21" i="20"/>
  <c r="I21" i="20"/>
  <c r="F21" i="20"/>
  <c r="G21" i="20" s="1"/>
  <c r="M21" i="20" s="1"/>
  <c r="L19" i="20"/>
  <c r="K19" i="20"/>
  <c r="J19" i="20"/>
  <c r="I19" i="20"/>
  <c r="F19" i="20"/>
  <c r="G19" i="20" s="1"/>
  <c r="M19" i="20" s="1"/>
  <c r="L18" i="20"/>
  <c r="K18" i="20"/>
  <c r="J18" i="20"/>
  <c r="I18" i="20"/>
  <c r="F18" i="20"/>
  <c r="G18" i="20" s="1"/>
  <c r="M18" i="20" s="1"/>
  <c r="L17" i="20"/>
  <c r="K17" i="20"/>
  <c r="J17" i="20"/>
  <c r="I17" i="20"/>
  <c r="F17" i="20"/>
  <c r="G17" i="20" s="1"/>
  <c r="K42" i="20" l="1"/>
  <c r="I47" i="20"/>
  <c r="G42" i="20"/>
  <c r="K47" i="20"/>
  <c r="L24" i="20"/>
  <c r="J35" i="20"/>
  <c r="J24" i="20"/>
  <c r="F35" i="20"/>
  <c r="I42" i="20"/>
  <c r="H49" i="20"/>
  <c r="H50" i="20" s="1"/>
  <c r="H51" i="20" s="1"/>
  <c r="I24" i="20"/>
  <c r="I35" i="20"/>
  <c r="L42" i="20"/>
  <c r="K24" i="20"/>
  <c r="G28" i="20"/>
  <c r="M28" i="20" s="1"/>
  <c r="M35" i="20" s="1"/>
  <c r="L35" i="20"/>
  <c r="K35" i="20"/>
  <c r="J42" i="20"/>
  <c r="G24" i="20"/>
  <c r="M17" i="20"/>
  <c r="M24" i="20" s="1"/>
  <c r="G35" i="20"/>
  <c r="F42" i="20"/>
  <c r="L46" i="20"/>
  <c r="J48" i="20"/>
  <c r="F24" i="20"/>
  <c r="M39" i="20"/>
  <c r="M42" i="20" s="1"/>
  <c r="M50" i="20" s="1"/>
  <c r="I46" i="20"/>
  <c r="L47" i="20"/>
  <c r="K48" i="20"/>
  <c r="J46" i="20"/>
  <c r="L48" i="20"/>
  <c r="K46" i="20"/>
  <c r="L36" i="20" l="1"/>
  <c r="I49" i="20"/>
  <c r="G50" i="20"/>
  <c r="I50" i="20"/>
  <c r="I36" i="20"/>
  <c r="I51" i="20" s="1"/>
  <c r="J49" i="20"/>
  <c r="F50" i="20"/>
  <c r="K36" i="20"/>
  <c r="J36" i="20"/>
  <c r="J51" i="20" s="1"/>
  <c r="M36" i="20"/>
  <c r="M51" i="20" s="1"/>
  <c r="J50" i="20"/>
  <c r="F36" i="20"/>
  <c r="F51" i="20" s="1"/>
  <c r="K49" i="20"/>
  <c r="K50" i="20" s="1"/>
  <c r="L49" i="20"/>
  <c r="L50" i="20" s="1"/>
  <c r="G36" i="20"/>
  <c r="G51" i="20" s="1"/>
  <c r="I17" i="5"/>
  <c r="L51" i="20" l="1"/>
  <c r="K51" i="20"/>
  <c r="O10" i="20"/>
  <c r="H45" i="19"/>
  <c r="H46" i="19"/>
  <c r="H47" i="19"/>
  <c r="F17" i="5" l="1"/>
  <c r="F18" i="5"/>
  <c r="F19" i="5"/>
  <c r="F39" i="5" l="1"/>
  <c r="G39" i="5" s="1"/>
  <c r="O39" i="5" s="1"/>
  <c r="I39" i="5"/>
  <c r="J39" i="5" s="1"/>
  <c r="F40" i="5"/>
  <c r="G40" i="5" s="1"/>
  <c r="O40" i="5" s="1"/>
  <c r="I40" i="5"/>
  <c r="J40" i="5" s="1"/>
  <c r="F33" i="5"/>
  <c r="G33" i="5" s="1"/>
  <c r="O33" i="5" s="1"/>
  <c r="I33" i="5"/>
  <c r="J33" i="5" s="1"/>
  <c r="F34" i="5"/>
  <c r="G34" i="5" s="1"/>
  <c r="O34" i="5" s="1"/>
  <c r="I34" i="5"/>
  <c r="J34" i="5" s="1"/>
  <c r="I24" i="5"/>
  <c r="N24" i="5" s="1"/>
  <c r="I25" i="5"/>
  <c r="N25" i="5" s="1"/>
  <c r="F24" i="5"/>
  <c r="G24" i="5" s="1"/>
  <c r="O24" i="5" s="1"/>
  <c r="F25" i="5"/>
  <c r="G25" i="5" s="1"/>
  <c r="O25" i="5" s="1"/>
  <c r="I18" i="5"/>
  <c r="N18" i="5" s="1"/>
  <c r="I19" i="5"/>
  <c r="N19" i="5" s="1"/>
  <c r="G18" i="5"/>
  <c r="O18" i="5" s="1"/>
  <c r="G19" i="5"/>
  <c r="O19" i="5" s="1"/>
  <c r="L34" i="5" l="1"/>
  <c r="K40" i="5"/>
  <c r="M40" i="5"/>
  <c r="M34" i="5"/>
  <c r="L40" i="5"/>
  <c r="K34" i="5"/>
  <c r="N40" i="5"/>
  <c r="M39" i="5"/>
  <c r="N34" i="5"/>
  <c r="M33" i="5"/>
  <c r="K39" i="5"/>
  <c r="N39" i="5"/>
  <c r="L39" i="5"/>
  <c r="K33" i="5"/>
  <c r="N33" i="5"/>
  <c r="L33" i="5"/>
  <c r="J25" i="5"/>
  <c r="J24" i="5"/>
  <c r="J19" i="5"/>
  <c r="J18" i="5"/>
  <c r="G17" i="5" l="1"/>
  <c r="O17" i="5" s="1"/>
  <c r="J17" i="5"/>
  <c r="F20" i="5"/>
  <c r="G20" i="5" s="1"/>
  <c r="O20" i="5" s="1"/>
  <c r="I20" i="5"/>
  <c r="J20" i="5" s="1"/>
  <c r="F21" i="5"/>
  <c r="G21" i="5" s="1"/>
  <c r="O21" i="5" s="1"/>
  <c r="I21" i="5"/>
  <c r="J21" i="5" s="1"/>
  <c r="F23" i="5"/>
  <c r="G23" i="5" s="1"/>
  <c r="O23" i="5" s="1"/>
  <c r="I23" i="5"/>
  <c r="J23" i="5" s="1"/>
  <c r="F26" i="5"/>
  <c r="G26" i="5" s="1"/>
  <c r="O26" i="5" s="1"/>
  <c r="I26" i="5"/>
  <c r="K26" i="5" s="1"/>
  <c r="F27" i="5"/>
  <c r="G27" i="5" s="1"/>
  <c r="O27" i="5" s="1"/>
  <c r="I27" i="5"/>
  <c r="J27" i="5" s="1"/>
  <c r="M21" i="5" l="1"/>
  <c r="M27" i="5"/>
  <c r="M20" i="5"/>
  <c r="M23" i="5"/>
  <c r="M26" i="5"/>
  <c r="M17" i="5"/>
  <c r="K17" i="5"/>
  <c r="K27" i="5"/>
  <c r="K21" i="5"/>
  <c r="K20" i="5"/>
  <c r="K23" i="5"/>
  <c r="N27" i="5"/>
  <c r="L27" i="5"/>
  <c r="N26" i="5"/>
  <c r="L26" i="5"/>
  <c r="J26" i="5"/>
  <c r="N23" i="5"/>
  <c r="L23" i="5"/>
  <c r="N21" i="5"/>
  <c r="L21" i="5"/>
  <c r="N20" i="5"/>
  <c r="L20" i="5"/>
  <c r="N17" i="5"/>
  <c r="L17" i="5"/>
  <c r="F47" i="5"/>
  <c r="G47" i="5" s="1"/>
  <c r="O47" i="5" s="1"/>
  <c r="I47" i="5"/>
  <c r="F48" i="5"/>
  <c r="G48" i="5" s="1"/>
  <c r="O48" i="5" s="1"/>
  <c r="I48" i="5"/>
  <c r="F49" i="5"/>
  <c r="G49" i="5" s="1"/>
  <c r="O49" i="5" s="1"/>
  <c r="I49" i="5"/>
  <c r="H50" i="5"/>
  <c r="F32" i="5"/>
  <c r="G32" i="5" s="1"/>
  <c r="O32" i="5" s="1"/>
  <c r="I32" i="5"/>
  <c r="F35" i="5"/>
  <c r="G35" i="5" s="1"/>
  <c r="O35" i="5" s="1"/>
  <c r="I35" i="5"/>
  <c r="F36" i="5"/>
  <c r="G36" i="5" s="1"/>
  <c r="O36" i="5" s="1"/>
  <c r="I36" i="5"/>
  <c r="F38" i="5"/>
  <c r="G38" i="5" s="1"/>
  <c r="O38" i="5" s="1"/>
  <c r="I38" i="5"/>
  <c r="F41" i="5"/>
  <c r="G41" i="5" s="1"/>
  <c r="O41" i="5" s="1"/>
  <c r="I41" i="5"/>
  <c r="F42" i="5"/>
  <c r="G42" i="5" s="1"/>
  <c r="O42" i="5" s="1"/>
  <c r="I42" i="5"/>
  <c r="H43" i="5"/>
  <c r="F43" i="5" l="1"/>
  <c r="O43" i="5"/>
  <c r="O50" i="5"/>
  <c r="J47" i="5"/>
  <c r="M47" i="5"/>
  <c r="J42" i="5"/>
  <c r="M42" i="5"/>
  <c r="J41" i="5"/>
  <c r="M41" i="5"/>
  <c r="J38" i="5"/>
  <c r="M38" i="5"/>
  <c r="J36" i="5"/>
  <c r="M36" i="5"/>
  <c r="J35" i="5"/>
  <c r="M35" i="5"/>
  <c r="J32" i="5"/>
  <c r="M32" i="5"/>
  <c r="J49" i="5"/>
  <c r="M49" i="5"/>
  <c r="J48" i="5"/>
  <c r="M48" i="5"/>
  <c r="N36" i="5"/>
  <c r="N41" i="5"/>
  <c r="K41" i="5"/>
  <c r="N48" i="5"/>
  <c r="K48" i="5"/>
  <c r="N42" i="5"/>
  <c r="N35" i="5"/>
  <c r="K35" i="5"/>
  <c r="I50" i="5"/>
  <c r="N49" i="5"/>
  <c r="N47" i="5"/>
  <c r="K47" i="5"/>
  <c r="I43" i="5"/>
  <c r="N38" i="5"/>
  <c r="K38" i="5"/>
  <c r="N32" i="5"/>
  <c r="K32" i="5"/>
  <c r="K42" i="5"/>
  <c r="L38" i="5"/>
  <c r="K49" i="5"/>
  <c r="L48" i="5"/>
  <c r="F50" i="5"/>
  <c r="G50" i="5"/>
  <c r="L42" i="5"/>
  <c r="K36" i="5"/>
  <c r="L35" i="5"/>
  <c r="L49" i="5"/>
  <c r="L47" i="5"/>
  <c r="G43" i="5"/>
  <c r="L41" i="5"/>
  <c r="L36" i="5"/>
  <c r="L32" i="5"/>
  <c r="J50" i="5" l="1"/>
  <c r="J43" i="5"/>
  <c r="N43" i="5"/>
  <c r="M43" i="5"/>
  <c r="M50" i="5"/>
  <c r="K43" i="5"/>
  <c r="K50" i="5"/>
  <c r="N50" i="5"/>
  <c r="L50" i="5"/>
  <c r="L43" i="5"/>
  <c r="J28" i="5" l="1"/>
  <c r="H41" i="19"/>
  <c r="K46" i="19" l="1"/>
  <c r="I46" i="19"/>
  <c r="J46" i="19"/>
  <c r="H56" i="5" l="1"/>
  <c r="H55" i="5"/>
  <c r="H54" i="5" l="1"/>
  <c r="I55" i="5"/>
  <c r="I56" i="5"/>
  <c r="N55" i="5" l="1"/>
  <c r="M55" i="5"/>
  <c r="N56" i="5"/>
  <c r="M56" i="5"/>
  <c r="O57" i="5"/>
  <c r="O58" i="5" s="1"/>
  <c r="I54" i="5"/>
  <c r="J54" i="5" s="1"/>
  <c r="H57" i="5"/>
  <c r="L56" i="5"/>
  <c r="J56" i="5"/>
  <c r="K56" i="5"/>
  <c r="L55" i="5"/>
  <c r="J55" i="5"/>
  <c r="K55" i="5"/>
  <c r="K54" i="5" l="1"/>
  <c r="I57" i="5"/>
  <c r="I58" i="5" s="1"/>
  <c r="M54" i="5"/>
  <c r="M57" i="5" s="1"/>
  <c r="M58" i="5" s="1"/>
  <c r="N54" i="5"/>
  <c r="N57" i="5" s="1"/>
  <c r="N58" i="5" s="1"/>
  <c r="F58" i="5"/>
  <c r="H58" i="5"/>
  <c r="G58" i="5"/>
  <c r="J57" i="5"/>
  <c r="J58" i="5" s="1"/>
  <c r="K57" i="5"/>
  <c r="K58" i="5" s="1"/>
  <c r="L54" i="5"/>
  <c r="L57" i="5" s="1"/>
  <c r="L58" i="5" s="1"/>
  <c r="H48" i="19" l="1"/>
  <c r="H49" i="19" s="1"/>
  <c r="K47" i="19"/>
  <c r="J47" i="19"/>
  <c r="I45" i="19"/>
  <c r="H23" i="19"/>
  <c r="H34" i="19"/>
  <c r="I39" i="19"/>
  <c r="I40" i="19"/>
  <c r="I38" i="19"/>
  <c r="I33" i="19"/>
  <c r="I32" i="19"/>
  <c r="I31" i="19"/>
  <c r="I29" i="19"/>
  <c r="I28" i="19"/>
  <c r="I27" i="19"/>
  <c r="I22" i="19"/>
  <c r="I21" i="19"/>
  <c r="I20" i="19"/>
  <c r="I17" i="19"/>
  <c r="I18" i="19"/>
  <c r="I16" i="19"/>
  <c r="K39" i="19"/>
  <c r="K40" i="19"/>
  <c r="K38" i="19"/>
  <c r="K33" i="19"/>
  <c r="K32" i="19"/>
  <c r="K31" i="19"/>
  <c r="K29" i="19"/>
  <c r="K28" i="19"/>
  <c r="K27" i="19"/>
  <c r="K22" i="19"/>
  <c r="K21" i="19"/>
  <c r="K20" i="19"/>
  <c r="K16" i="19"/>
  <c r="K17" i="19"/>
  <c r="K18" i="19"/>
  <c r="J39" i="19"/>
  <c r="J40" i="19"/>
  <c r="J38" i="19"/>
  <c r="J33" i="19"/>
  <c r="J32" i="19"/>
  <c r="J31" i="19"/>
  <c r="J29" i="19"/>
  <c r="J28" i="19"/>
  <c r="J27" i="19"/>
  <c r="J22" i="19"/>
  <c r="J21" i="19"/>
  <c r="J20" i="19"/>
  <c r="J16" i="19"/>
  <c r="J17" i="19"/>
  <c r="J18" i="19"/>
  <c r="F40" i="19"/>
  <c r="G40" i="19" s="1"/>
  <c r="M40" i="19" s="1"/>
  <c r="F39" i="19"/>
  <c r="G39" i="19" s="1"/>
  <c r="M39" i="19" s="1"/>
  <c r="F38" i="19"/>
  <c r="F33" i="19"/>
  <c r="G33" i="19" s="1"/>
  <c r="M33" i="19" s="1"/>
  <c r="F32" i="19"/>
  <c r="G32" i="19" s="1"/>
  <c r="M32" i="19" s="1"/>
  <c r="F31" i="19"/>
  <c r="G31" i="19" s="1"/>
  <c r="M31" i="19" s="1"/>
  <c r="F29" i="19"/>
  <c r="G29" i="19" s="1"/>
  <c r="M29" i="19" s="1"/>
  <c r="F28" i="19"/>
  <c r="G28" i="19" s="1"/>
  <c r="M28" i="19" s="1"/>
  <c r="F27" i="19"/>
  <c r="G27" i="19" s="1"/>
  <c r="M27" i="19" s="1"/>
  <c r="F22" i="19"/>
  <c r="G22" i="19" s="1"/>
  <c r="M22" i="19" s="1"/>
  <c r="F21" i="19"/>
  <c r="G21" i="19" s="1"/>
  <c r="M21" i="19" s="1"/>
  <c r="F20" i="19"/>
  <c r="G20" i="19" s="1"/>
  <c r="M20" i="19" s="1"/>
  <c r="F18" i="19"/>
  <c r="G18" i="19" s="1"/>
  <c r="M18" i="19" s="1"/>
  <c r="F17" i="19"/>
  <c r="G17" i="19" s="1"/>
  <c r="M17" i="19" s="1"/>
  <c r="F16" i="19"/>
  <c r="G16" i="19" s="1"/>
  <c r="M16" i="19" s="1"/>
  <c r="K34" i="19" l="1"/>
  <c r="J41" i="19"/>
  <c r="I41" i="19"/>
  <c r="G38" i="19"/>
  <c r="F41" i="19"/>
  <c r="F49" i="19" s="1"/>
  <c r="K41" i="19"/>
  <c r="M48" i="19"/>
  <c r="I47" i="19"/>
  <c r="I48" i="19" s="1"/>
  <c r="J45" i="19"/>
  <c r="J48" i="19" s="1"/>
  <c r="K45" i="19"/>
  <c r="K48" i="19" s="1"/>
  <c r="H35" i="19"/>
  <c r="H50" i="19" s="1"/>
  <c r="M28" i="5"/>
  <c r="M44" i="5" s="1"/>
  <c r="K23" i="19"/>
  <c r="J23" i="19"/>
  <c r="J34" i="19"/>
  <c r="G34" i="19"/>
  <c r="F23" i="19"/>
  <c r="M34" i="19"/>
  <c r="G23" i="19"/>
  <c r="M23" i="19"/>
  <c r="F34" i="19"/>
  <c r="K35" i="19" l="1"/>
  <c r="K49" i="19"/>
  <c r="I49" i="19"/>
  <c r="J49" i="19"/>
  <c r="G41" i="19"/>
  <c r="G49" i="19" s="1"/>
  <c r="M38" i="19"/>
  <c r="M41" i="19" s="1"/>
  <c r="M49" i="19" s="1"/>
  <c r="G35" i="19"/>
  <c r="L28" i="5"/>
  <c r="L44" i="5" s="1"/>
  <c r="K28" i="5"/>
  <c r="K44" i="5" s="1"/>
  <c r="J35" i="19"/>
  <c r="F35" i="19"/>
  <c r="F50" i="19" s="1"/>
  <c r="M35" i="19"/>
  <c r="I34" i="19"/>
  <c r="I23" i="19"/>
  <c r="J50" i="19" l="1"/>
  <c r="K50" i="19"/>
  <c r="G50" i="19"/>
  <c r="M50" i="19"/>
  <c r="I35" i="19"/>
  <c r="I50" i="19" s="1"/>
  <c r="M59" i="5" l="1"/>
  <c r="L59" i="5"/>
  <c r="K59" i="5"/>
  <c r="H28" i="5" l="1"/>
  <c r="H44" i="5" s="1"/>
  <c r="H59" i="5" l="1"/>
  <c r="I28" i="5"/>
  <c r="I44" i="5" l="1"/>
  <c r="I59" i="5" s="1"/>
  <c r="N28" i="5"/>
  <c r="N44" i="5" l="1"/>
  <c r="N59" i="5" s="1"/>
  <c r="J44" i="5"/>
  <c r="J59" i="5" s="1"/>
  <c r="F28" i="5" l="1"/>
  <c r="F44" i="5" s="1"/>
  <c r="G28" i="5"/>
  <c r="G44" i="5" s="1"/>
  <c r="O28" i="5" l="1"/>
  <c r="O44" i="5" l="1"/>
  <c r="O59" i="5" s="1"/>
  <c r="F59" i="5"/>
  <c r="G59" i="5"/>
  <c r="Q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Q10" authorId="0" shape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 shape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O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O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3" authorId="0" shape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 shape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O10" authorId="0" shape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L11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1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L12" authorId="0" shape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2" authorId="0" shape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 shape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 shape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 shapeId="0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<sst xmlns="http://schemas.openxmlformats.org/spreadsheetml/2006/main" count="400" uniqueCount="180">
  <si>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</si>
  <si>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</si>
  <si>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</si>
  <si>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</si>
  <si>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</si>
  <si>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</si>
  <si>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</si>
  <si>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</si>
  <si>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</si>
  <si>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</si>
  <si>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</si>
  <si>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</si>
  <si>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</si>
  <si>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</si>
  <si>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</si>
  <si>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</si>
  <si>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</si>
  <si>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</si>
  <si>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</si>
  <si>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</si>
  <si>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</si>
  <si>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</si>
  <si>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</si>
  <si>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</si>
  <si>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</si>
  <si>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</si>
  <si>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</si>
  <si>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</si>
  <si>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</si>
  <si>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</si>
  <si>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</si>
  <si>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</si>
  <si>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</si>
  <si>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</si>
  <si>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</si>
  <si>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</si>
  <si>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</si>
  <si>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</si>
  <si>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</si>
  <si>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</si>
  <si>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</si>
  <si>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</si>
  <si>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</si>
  <si>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</si>
  <si>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</si>
  <si>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</si>
  <si>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</si>
  <si>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</si>
  <si>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</si>
  <si>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</si>
  <si>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</si>
  <si>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</si>
  <si>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</si>
  <si>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</si>
  <si>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</si>
  <si>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</si>
  <si>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</si>
  <si>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</si>
  <si>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</si>
  <si>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</si>
  <si>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</si>
  <si>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</si>
  <si>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</si>
  <si>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</si>
  <si>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</si>
  <si>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</si>
  <si>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</si>
  <si>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</si>
  <si>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</si>
  <si>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</si>
  <si>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</si>
  <si>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</si>
  <si>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</si>
  <si>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</si>
  <si>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</si>
  <si>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</si>
  <si>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</si>
  <si>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</si>
  <si>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</si>
  <si>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</si>
  <si>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ÁNO</t>
  </si>
  <si>
    <t>NIE</t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</si>
  <si>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</si>
  <si>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</si>
  <si>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</si>
  <si>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</si>
  <si>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</si>
  <si>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</si>
  <si>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</si>
  <si>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</si>
  <si>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</si>
  <si>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</si>
  <si>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</si>
  <si>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</si>
  <si>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</si>
  <si>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</si>
  <si>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</si>
  <si>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</si>
  <si>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</si>
  <si>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</si>
  <si>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</si>
  <si>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</si>
  <si>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</si>
  <si>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</si>
  <si>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</si>
  <si>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</si>
  <si>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</si>
  <si>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</si>
  <si>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</si>
  <si>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</si>
  <si>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</si>
  <si>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</si>
  <si>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</si>
  <si>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</si>
  <si>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</si>
  <si>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</si>
  <si>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</si>
  <si>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</si>
  <si>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</si>
  <si>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</si>
  <si>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</si>
  <si>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</si>
  <si>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</si>
  <si>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</si>
  <si>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</si>
  <si>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</si>
  <si>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</si>
  <si>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</si>
  <si>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</si>
  <si>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</si>
  <si>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</si>
  <si>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</si>
  <si>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</si>
  <si>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</si>
  <si>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</si>
  <si>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</si>
  <si>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</si>
  <si>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>Neoprávnené výdavky (EUR)</t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</si>
  <si>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</si>
  <si>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</si>
  <si>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</si>
  <si>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</si>
  <si>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</si>
  <si>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</si>
  <si>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</si>
  <si>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</si>
  <si>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</si>
  <si>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</si>
  <si>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</si>
  <si>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</si>
  <si>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</si>
  <si>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</si>
  <si>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</si>
  <si>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</si>
  <si>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</si>
  <si>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Názov prijímateľa:</t>
  </si>
  <si>
    <t>body Zmluvy o NFP ak NFP = 95% alebo 90% COV</t>
  </si>
  <si>
    <t>body Zmluvy o NFP ak NFP = COV</t>
  </si>
  <si>
    <t>celkové investičné výdavky (pozri komentár)</t>
  </si>
  <si>
    <t>3.1.a)</t>
  </si>
  <si>
    <t>3.1.b)</t>
  </si>
  <si>
    <t>3.1.c) (pozri komentár)</t>
  </si>
  <si>
    <t>3.1.d) (iii)</t>
  </si>
  <si>
    <t>3.1.d) (ii)</t>
  </si>
  <si>
    <t>3.1.c)</t>
  </si>
  <si>
    <t>3.1. d) (i)</t>
  </si>
  <si>
    <t>3.1.b) (pozri komentár)</t>
  </si>
  <si>
    <t>3.1.c) (ii)</t>
  </si>
  <si>
    <t>3.1.c) (i)</t>
  </si>
  <si>
    <t>Poznámka</t>
  </si>
  <si>
    <r>
      <rPr>
        <sz val="8"/>
        <rFont val="Arial"/>
        <family val="2"/>
        <charset val="238"/>
      </rPr>
      <t xml:space="preserve">Neplatca DPH 10 = 7 - 8                                    Platca DPH 10 = 6 - 8   </t>
    </r>
    <r>
      <rPr>
        <sz val="10"/>
        <rFont val="Arial"/>
        <family val="2"/>
        <charset val="238"/>
      </rPr>
      <t xml:space="preserve">       </t>
    </r>
  </si>
  <si>
    <t>Zdroj Pro-rata</t>
  </si>
  <si>
    <t>Spolufinancovanie zo zdrojov Pro-rata (%)</t>
  </si>
  <si>
    <t>Podrobný rozpočet projektu technickej pomoci</t>
  </si>
  <si>
    <t>8 Technická pomoc</t>
  </si>
  <si>
    <t xml:space="preserve">Neplatca DPH 10 = 7 - 8                                  </t>
  </si>
  <si>
    <t>Iné neoprávnené výdavky (EUR) 
(Mimo DPH)</t>
  </si>
  <si>
    <t xml:space="preserve">Neplatca DPH 12 = 7 - 8                                    Platca DPH 12 = 6-8          </t>
  </si>
  <si>
    <t>Neoprávnené výdavky (EUR)
(Mimo DPH)</t>
  </si>
  <si>
    <t>Pro-rata = 9 x %PR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</si>
</sst>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10"/>
      <color theme="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0" fillId="0" borderId="0" xfId="0" applyNumberFormat="1" applyFont="1" applyProtection="1"/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1" fillId="0" borderId="0" xfId="0" applyNumberFormat="1" applyFont="1" applyAlignment="1">
      <alignment horizontal="center" vertical="center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28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4" fontId="2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left" vertical="center"/>
    </xf>
    <xf numFmtId="0" fontId="29" fillId="10" borderId="22" xfId="0" applyFont="1" applyFill="1" applyBorder="1" applyAlignment="1" applyProtection="1">
      <alignment horizontal="left" vertical="center"/>
    </xf>
    <xf numFmtId="0" fontId="29" fillId="10" borderId="23" xfId="0" applyFont="1" applyFill="1" applyBorder="1" applyAlignment="1" applyProtection="1">
      <alignment horizontal="left" vertical="center"/>
    </xf>
    <xf numFmtId="4" fontId="23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23" fillId="0" borderId="16" xfId="0" applyFont="1" applyFill="1" applyBorder="1" applyAlignment="1" applyProtection="1">
      <alignment horizontal="justify" vertical="center" wrapText="1"/>
    </xf>
    <xf numFmtId="4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1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11" xfId="0" applyFont="1" applyFill="1" applyBorder="1" applyAlignment="1" applyProtection="1">
      <alignment horizontal="center" vertical="center" wrapText="1"/>
    </xf>
    <xf numFmtId="0" fontId="16" fillId="3" borderId="25" xfId="0" applyFont="1" applyFill="1" applyBorder="1" applyAlignment="1" applyProtection="1">
      <alignment horizontal="left" vertical="center"/>
    </xf>
    <xf numFmtId="0" fontId="19" fillId="3" borderId="38" xfId="0" applyFont="1" applyFill="1" applyBorder="1" applyAlignment="1" applyProtection="1">
      <alignment horizontal="left" vertical="center"/>
    </xf>
    <xf numFmtId="0" fontId="19" fillId="3" borderId="39" xfId="0" applyFont="1" applyFill="1" applyBorder="1" applyAlignment="1" applyProtection="1">
      <alignment horizontal="left" vertical="center"/>
    </xf>
    <xf numFmtId="0" fontId="19" fillId="3" borderId="4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0" fillId="0" borderId="16" xfId="0" applyFont="1" applyFill="1" applyBorder="1" applyAlignment="1" applyProtection="1">
      <alignment horizontal="justify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1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1" xfId="0" applyFont="1" applyFill="1" applyBorder="1" applyAlignment="1" applyProtection="1">
      <alignment horizontal="left" vertical="center"/>
    </xf>
    <xf numFmtId="0" fontId="13" fillId="10" borderId="22" xfId="0" applyFont="1" applyFill="1" applyBorder="1" applyAlignment="1" applyProtection="1">
      <alignment horizontal="left" vertical="center"/>
    </xf>
    <xf numFmtId="164" fontId="34" fillId="8" borderId="34" xfId="0" applyNumberFormat="1" applyFont="1" applyFill="1" applyBorder="1" applyAlignment="1" applyProtection="1">
      <alignment horizontal="center" wrapText="1"/>
      <protection locked="0"/>
    </xf>
    <xf numFmtId="0" fontId="35" fillId="8" borderId="32" xfId="0" applyFont="1" applyFill="1" applyBorder="1" applyProtection="1">
      <protection locked="0"/>
    </xf>
    <xf numFmtId="0" fontId="35" fillId="0" borderId="0" xfId="0" applyFont="1" applyProtection="1"/>
    <xf numFmtId="0" fontId="35" fillId="0" borderId="0" xfId="0" applyFont="1" applyProtection="1">
      <protection locked="0"/>
    </xf>
    <xf numFmtId="4" fontId="32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37" fillId="9" borderId="31" xfId="0" applyFont="1" applyFill="1" applyBorder="1" applyAlignment="1" applyProtection="1">
      <alignment horizontal="center" wrapText="1"/>
      <protection locked="0"/>
    </xf>
    <xf numFmtId="0" fontId="35" fillId="9" borderId="32" xfId="0" applyFont="1" applyFill="1" applyBorder="1" applyProtection="1">
      <protection locked="0"/>
    </xf>
    <xf numFmtId="0" fontId="34" fillId="9" borderId="31" xfId="0" applyFont="1" applyFill="1" applyBorder="1" applyAlignment="1" applyProtection="1">
      <alignment horizontal="center" wrapText="1"/>
      <protection locked="0"/>
    </xf>
    <xf numFmtId="0" fontId="38" fillId="0" borderId="0" xfId="0" applyFont="1" applyProtection="1"/>
    <xf numFmtId="0" fontId="38" fillId="0" borderId="0" xfId="0" applyFont="1" applyProtection="1"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right" vertical="center" wrapText="1"/>
      <protection locked="0"/>
    </xf>
    <xf numFmtId="4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1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center" wrapText="1"/>
      <protection locked="0"/>
    </xf>
    <xf numFmtId="0" fontId="35" fillId="12" borderId="32" xfId="0" applyFont="1" applyFill="1" applyBorder="1" applyAlignment="1" applyProtection="1">
      <alignment horizontal="center" vertical="center"/>
      <protection locked="0"/>
    </xf>
    <xf numFmtId="4" fontId="32" fillId="1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3" fillId="3" borderId="1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" fontId="32" fillId="8" borderId="9" xfId="0" applyNumberFormat="1" applyFont="1" applyFill="1" applyBorder="1" applyAlignment="1" applyProtection="1">
      <alignment horizontal="right" vertical="center" wrapText="1"/>
      <protection locked="0"/>
    </xf>
    <xf numFmtId="4" fontId="32" fillId="8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13" xfId="0" applyNumberFormat="1" applyFont="1" applyFill="1" applyBorder="1" applyAlignment="1" applyProtection="1">
      <alignment horizontal="center" vertical="center" wrapText="1"/>
    </xf>
    <xf numFmtId="49" fontId="39" fillId="3" borderId="14" xfId="0" applyNumberFormat="1" applyFont="1" applyFill="1" applyBorder="1" applyAlignment="1" applyProtection="1">
      <alignment horizontal="center" vertical="center" wrapText="1"/>
    </xf>
    <xf numFmtId="49" fontId="39" fillId="3" borderId="15" xfId="0" applyNumberFormat="1" applyFont="1" applyFill="1" applyBorder="1" applyAlignment="1" applyProtection="1">
      <alignment horizontal="center" vertical="center" wrapText="1"/>
    </xf>
    <xf numFmtId="0" fontId="5" fillId="10" borderId="20" xfId="0" applyFont="1" applyFill="1" applyBorder="1" applyAlignment="1" applyProtection="1">
      <alignment horizontal="left" vertical="center"/>
    </xf>
    <xf numFmtId="0" fontId="5" fillId="10" borderId="24" xfId="0" applyFont="1" applyFill="1" applyBorder="1" applyAlignment="1" applyProtection="1">
      <alignment horizontal="left" vertical="center"/>
    </xf>
    <xf numFmtId="0" fontId="19" fillId="7" borderId="21" xfId="0" applyFont="1" applyFill="1" applyBorder="1" applyAlignment="1" applyProtection="1">
      <alignment horizontal="left" vertical="center"/>
    </xf>
    <xf numFmtId="0" fontId="21" fillId="7" borderId="22" xfId="0" applyFont="1" applyFill="1" applyBorder="1" applyAlignment="1">
      <alignment horizontal="left" vertical="center"/>
    </xf>
    <xf numFmtId="0" fontId="5" fillId="7" borderId="20" xfId="0" applyFont="1" applyFill="1" applyBorder="1" applyAlignment="1" applyProtection="1">
      <alignment horizontal="left" vertical="center"/>
    </xf>
    <xf numFmtId="0" fontId="5" fillId="7" borderId="24" xfId="0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21" fillId="7" borderId="20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23" fillId="3" borderId="16" xfId="0" applyFont="1" applyFill="1" applyBorder="1" applyAlignment="1" applyProtection="1">
      <alignment horizontal="center" vertical="center" wrapText="1"/>
    </xf>
    <xf numFmtId="0" fontId="23" fillId="3" borderId="17" xfId="0" applyFont="1" applyFill="1" applyBorder="1" applyAlignment="1" applyProtection="1">
      <alignment horizontal="center" vertical="center" wrapText="1"/>
    </xf>
    <xf numFmtId="0" fontId="40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11" fillId="0" borderId="42" xfId="0" applyFont="1" applyBorder="1" applyAlignment="1" applyProtection="1">
      <alignment horizontal="left" vertical="center" wrapText="1"/>
      <protection locked="0"/>
    </xf>
    <xf numFmtId="49" fontId="39" fillId="3" borderId="1" xfId="0" applyNumberFormat="1" applyFont="1" applyFill="1" applyBorder="1" applyAlignment="1" applyProtection="1">
      <alignment horizontal="center" vertical="center" wrapText="1"/>
    </xf>
    <xf numFmtId="49" fontId="39" fillId="3" borderId="16" xfId="0" applyNumberFormat="1" applyFont="1" applyFill="1" applyBorder="1" applyAlignment="1" applyProtection="1">
      <alignment horizontal="center" vertical="center" wrapText="1"/>
    </xf>
    <xf numFmtId="49" fontId="39" fillId="3" borderId="17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3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5" xfId="0" applyFont="1" applyFill="1" applyBorder="1" applyAlignment="1" applyProtection="1">
      <alignment horizontal="left" vertical="center" wrapText="1"/>
    </xf>
    <xf numFmtId="10" fontId="3" fillId="0" borderId="14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29" xfId="0" applyNumberFormat="1" applyFont="1" applyBorder="1" applyAlignment="1" applyProtection="1">
      <alignment horizontal="center" vertical="center"/>
      <protection locked="0"/>
    </xf>
    <xf numFmtId="10" fontId="2" fillId="0" borderId="36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4" fontId="32" fillId="12" borderId="43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4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5" xfId="0" applyNumberFormat="1" applyFont="1" applyBorder="1" applyAlignment="1" applyProtection="1">
      <alignment horizontal="center" vertical="center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4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1" xfId="0" applyFont="1" applyFill="1" applyBorder="1" applyAlignment="1" applyProtection="1">
      <alignment horizontal="center" vertical="center" wrapText="1"/>
    </xf>
    <xf numFmtId="49" fontId="31" fillId="3" borderId="14" xfId="0" applyNumberFormat="1" applyFont="1" applyFill="1" applyBorder="1" applyAlignment="1" applyProtection="1">
      <alignment horizontal="center" vertical="center" wrapText="1"/>
    </xf>
    <xf numFmtId="4" fontId="30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1" fillId="12" borderId="31" xfId="0" applyNumberFormat="1" applyFont="1" applyFill="1" applyBorder="1" applyAlignment="1" applyProtection="1">
      <alignment horizontal="right" vertical="center" wrapText="1"/>
      <protection locked="0"/>
    </xf>
    <xf numFmtId="4" fontId="41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23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6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16" fillId="3" borderId="47" xfId="0" applyFont="1" applyFill="1" applyBorder="1" applyAlignment="1" applyProtection="1">
      <alignment horizontal="left" vertical="center" wrapText="1"/>
    </xf>
    <xf numFmtId="49" fontId="39" fillId="3" borderId="36" xfId="0" applyNumberFormat="1" applyFont="1" applyFill="1" applyBorder="1" applyAlignment="1" applyProtection="1">
      <alignment horizontal="center" vertical="center" wrapText="1"/>
    </xf>
    <xf numFmtId="4" fontId="32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2" fillId="9" borderId="43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2" xfId="0" applyFill="1" applyBorder="1" applyAlignment="1">
      <alignment horizontal="left" vertical="center"/>
    </xf>
    <xf numFmtId="0" fontId="19" fillId="3" borderId="33" xfId="0" applyFont="1" applyFill="1" applyBorder="1" applyAlignment="1" applyProtection="1">
      <alignment horizontal="left" vertical="center"/>
    </xf>
    <xf numFmtId="10" fontId="2" fillId="0" borderId="29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/>
    </xf>
    <xf numFmtId="10" fontId="2" fillId="0" borderId="29" xfId="0" applyNumberFormat="1" applyFont="1" applyBorder="1" applyAlignment="1" applyProtection="1">
      <alignment horizontal="center" vertical="center"/>
    </xf>
    <xf numFmtId="10" fontId="3" fillId="0" borderId="45" xfId="0" applyNumberFormat="1" applyFont="1" applyBorder="1" applyAlignment="1">
      <alignment horizontal="center" vertical="center"/>
    </xf>
    <xf numFmtId="0" fontId="19" fillId="3" borderId="10" xfId="0" applyFont="1" applyFill="1" applyBorder="1" applyAlignment="1" applyProtection="1">
      <alignment horizontal="left" vertical="center"/>
    </xf>
    <xf numFmtId="0" fontId="19" fillId="3" borderId="16" xfId="0" applyFont="1" applyFill="1" applyBorder="1" applyAlignment="1" applyProtection="1">
      <alignment horizontal="left" vertical="center"/>
    </xf>
    <xf numFmtId="0" fontId="16" fillId="3" borderId="1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/>
    </xf>
    <xf numFmtId="0" fontId="24" fillId="7" borderId="7" xfId="0" applyFont="1" applyFill="1" applyBorder="1" applyAlignment="1">
      <alignment horizontal="left" vertical="center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49" fontId="23" fillId="0" borderId="5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49" fontId="23" fillId="0" borderId="14" xfId="0" applyNumberFormat="1" applyFont="1" applyFill="1" applyBorder="1" applyAlignment="1" applyProtection="1">
      <alignment horizontal="center" vertical="center" wrapText="1"/>
    </xf>
    <xf numFmtId="10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9" xfId="0" applyFont="1" applyFill="1" applyBorder="1" applyAlignment="1" applyProtection="1">
      <alignment horizontal="justify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4" xfId="0" applyNumberFormat="1" applyFont="1" applyFill="1" applyBorder="1" applyAlignment="1" applyProtection="1">
      <alignment horizontal="right" vertical="center" wrapText="1"/>
      <protection locked="0"/>
    </xf>
    <xf numFmtId="4" fontId="30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9" fillId="7" borderId="49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49" fontId="23" fillId="0" borderId="27" xfId="0" applyNumberFormat="1" applyFont="1" applyFill="1" applyBorder="1" applyAlignment="1" applyProtection="1">
      <alignment horizontal="center" vertical="center" wrapText="1"/>
    </xf>
    <xf numFmtId="0" fontId="32" fillId="12" borderId="31" xfId="0" applyFont="1" applyFill="1" applyBorder="1" applyAlignment="1" applyProtection="1">
      <alignment horizontal="justify" vertical="center" wrapText="1"/>
      <protection locked="0"/>
    </xf>
    <xf numFmtId="0" fontId="44" fillId="12" borderId="32" xfId="0" applyFont="1" applyFill="1" applyBorder="1" applyAlignment="1" applyProtection="1">
      <alignment horizontal="left" vertical="center" wrapText="1"/>
      <protection locked="0"/>
    </xf>
    <xf numFmtId="0" fontId="43" fillId="12" borderId="32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</xf>
    <xf numFmtId="4" fontId="41" fillId="8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wrapText="1"/>
    </xf>
    <xf numFmtId="0" fontId="45" fillId="0" borderId="0" xfId="0" applyFont="1" applyBorder="1" applyAlignment="1" applyProtection="1">
      <alignment horizontal="left" vertical="center" wrapText="1"/>
    </xf>
    <xf numFmtId="0" fontId="47" fillId="7" borderId="0" xfId="0" applyFont="1" applyFill="1" applyAlignment="1" applyProtection="1">
      <alignment horizontal="left" vertical="center" wrapText="1"/>
    </xf>
    <xf numFmtId="10" fontId="31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1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49" fontId="48" fillId="0" borderId="0" xfId="0" applyNumberFormat="1" applyFont="1" applyFill="1" applyBorder="1" applyAlignment="1" applyProtection="1">
      <alignment horizontal="left"/>
    </xf>
    <xf numFmtId="0" fontId="21" fillId="10" borderId="20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/>
    </xf>
    <xf numFmtId="0" fontId="23" fillId="7" borderId="20" xfId="0" applyFont="1" applyFill="1" applyBorder="1" applyAlignment="1" applyProtection="1">
      <alignment horizontal="center" vertical="center" wrapText="1"/>
    </xf>
    <xf numFmtId="0" fontId="23" fillId="7" borderId="24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3" fillId="7" borderId="0" xfId="0" applyFont="1" applyFill="1" applyBorder="1" applyAlignment="1" applyProtection="1">
      <alignment horizontal="center" vertical="center" wrapText="1"/>
    </xf>
    <xf numFmtId="0" fontId="23" fillId="7" borderId="50" xfId="0" applyFont="1" applyFill="1" applyBorder="1" applyAlignment="1" applyProtection="1">
      <alignment horizontal="center" vertical="center" wrapText="1"/>
    </xf>
    <xf numFmtId="10" fontId="2" fillId="0" borderId="37" xfId="0" applyNumberFormat="1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</xf>
    <xf numFmtId="10" fontId="50" fillId="0" borderId="0" xfId="0" applyNumberFormat="1" applyFont="1" applyAlignment="1" applyProtection="1">
      <alignment horizontal="center" vertical="center"/>
    </xf>
    <xf numFmtId="49" fontId="51" fillId="3" borderId="14" xfId="0" applyNumberFormat="1" applyFont="1" applyFill="1" applyBorder="1" applyAlignment="1" applyProtection="1">
      <alignment horizontal="center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4" fontId="41" fillId="12" borderId="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5" xfId="0" applyFont="1" applyFill="1" applyBorder="1" applyAlignment="1" applyProtection="1">
      <alignment horizontal="center" vertical="center" wrapText="1"/>
    </xf>
    <xf numFmtId="49" fontId="39" fillId="3" borderId="6" xfId="0" applyNumberFormat="1" applyFont="1" applyFill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wrapText="1"/>
      <protection locked="0"/>
    </xf>
    <xf numFmtId="10" fontId="10" fillId="0" borderId="29" xfId="0" applyNumberFormat="1" applyFont="1" applyBorder="1" applyAlignment="1">
      <alignment horizontal="center" vertical="center"/>
    </xf>
    <xf numFmtId="0" fontId="19" fillId="3" borderId="1" xfId="0" applyFont="1" applyFill="1" applyBorder="1" applyAlignment="1" applyProtection="1">
      <alignment horizontal="left" vertical="center"/>
    </xf>
    <xf numFmtId="0" fontId="5" fillId="3" borderId="5" xfId="0" applyFont="1" applyFill="1" applyBorder="1" applyAlignment="1" applyProtection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52" xfId="0" applyFont="1" applyFill="1" applyBorder="1" applyAlignment="1" applyProtection="1">
      <alignment horizontal="center" vertical="center" wrapText="1"/>
    </xf>
    <xf numFmtId="0" fontId="29" fillId="3" borderId="5" xfId="0" applyFont="1" applyFill="1" applyBorder="1" applyAlignment="1" applyProtection="1">
      <alignment horizontal="center" vertical="center" wrapText="1"/>
    </xf>
    <xf numFmtId="0" fontId="5" fillId="3" borderId="42" xfId="0" applyFont="1" applyFill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10" fontId="2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0" applyNumberFormat="1" applyFont="1" applyBorder="1" applyAlignment="1" applyProtection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 applyProtection="1">
      <alignment wrapText="1"/>
      <protection locked="0"/>
    </xf>
    <xf numFmtId="10" fontId="1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4" fontId="2" fillId="0" borderId="1" xfId="0" applyNumberFormat="1" applyFont="1" applyBorder="1" applyAlignment="1">
      <alignment vertical="center"/>
    </xf>
    <xf numFmtId="49" fontId="52" fillId="3" borderId="14" xfId="0" applyNumberFormat="1" applyFont="1" applyFill="1" applyBorder="1" applyAlignment="1" applyProtection="1">
      <alignment horizontal="center" vertical="center" wrapText="1"/>
    </xf>
    <xf numFmtId="0" fontId="32" fillId="9" borderId="30" xfId="0" applyFont="1" applyFill="1" applyBorder="1" applyAlignment="1" applyProtection="1">
      <alignment horizontal="left" vertical="center" wrapText="1"/>
      <protection locked="0"/>
    </xf>
    <xf numFmtId="0" fontId="32" fillId="9" borderId="31" xfId="0" applyFont="1" applyFill="1" applyBorder="1" applyAlignment="1" applyProtection="1">
      <alignment horizontal="left" vertical="center" wrapText="1"/>
      <protection locked="0"/>
    </xf>
    <xf numFmtId="0" fontId="32" fillId="8" borderId="3" xfId="0" applyFont="1" applyFill="1" applyBorder="1" applyAlignment="1" applyProtection="1">
      <alignment horizontal="left" wrapText="1"/>
      <protection locked="0"/>
    </xf>
    <xf numFmtId="0" fontId="32" fillId="8" borderId="4" xfId="0" applyFont="1" applyFill="1" applyBorder="1" applyAlignment="1" applyProtection="1">
      <alignment horizontal="left" wrapText="1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2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</xf>
    <xf numFmtId="0" fontId="19" fillId="10" borderId="21" xfId="0" applyFont="1" applyFill="1" applyBorder="1" applyAlignment="1" applyProtection="1">
      <alignment horizontal="left" vertical="center"/>
    </xf>
    <xf numFmtId="0" fontId="19" fillId="10" borderId="22" xfId="0" applyFont="1" applyFill="1" applyBorder="1" applyAlignment="1" applyProtection="1">
      <alignment horizontal="left" vertical="center"/>
    </xf>
    <xf numFmtId="0" fontId="16" fillId="3" borderId="36" xfId="0" applyFont="1" applyFill="1" applyBorder="1" applyAlignment="1" applyProtection="1">
      <alignment horizontal="left" vertical="center" wrapText="1"/>
    </xf>
    <xf numFmtId="0" fontId="0" fillId="0" borderId="35" xfId="0" applyFont="1" applyBorder="1" applyAlignment="1">
      <alignment wrapText="1"/>
    </xf>
    <xf numFmtId="0" fontId="32" fillId="12" borderId="3" xfId="0" applyFont="1" applyFill="1" applyBorder="1" applyAlignment="1" applyProtection="1">
      <alignment horizontal="left" vertical="center" wrapText="1"/>
      <protection locked="0"/>
    </xf>
    <xf numFmtId="0" fontId="32" fillId="12" borderId="4" xfId="0" applyFont="1" applyFill="1" applyBorder="1" applyAlignment="1" applyProtection="1">
      <alignment horizontal="left" vertical="center" wrapText="1"/>
      <protection locked="0"/>
    </xf>
    <xf numFmtId="0" fontId="32" fillId="12" borderId="3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8" fillId="0" borderId="0" xfId="0" applyFont="1" applyAlignment="1" applyProtection="1">
      <alignment horizontal="right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35" xfId="0" applyBorder="1" applyAlignment="1"/>
    <xf numFmtId="0" fontId="22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2" fillId="0" borderId="2" xfId="0" applyFont="1" applyBorder="1" applyAlignment="1" applyProtection="1">
      <alignment horizontal="left" vertical="center"/>
      <protection locked="0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0" fontId="32" fillId="12" borderId="30" xfId="0" applyFont="1" applyFill="1" applyBorder="1" applyAlignment="1" applyProtection="1">
      <alignment horizontal="justify" vertical="center" wrapText="1"/>
    </xf>
    <xf numFmtId="0" fontId="43" fillId="12" borderId="31" xfId="0" applyFont="1" applyFill="1" applyBorder="1" applyAlignment="1">
      <alignment vertical="center" wrapText="1"/>
    </xf>
    <xf numFmtId="0" fontId="32" fillId="12" borderId="3" xfId="0" applyFont="1" applyFill="1" applyBorder="1" applyAlignment="1" applyProtection="1">
      <alignment horizontal="justify" vertical="center" wrapText="1"/>
    </xf>
    <xf numFmtId="0" fontId="42" fillId="12" borderId="4" xfId="0" applyFont="1" applyFill="1" applyBorder="1" applyAlignment="1">
      <alignment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0" fontId="0" fillId="0" borderId="1" xfId="0" applyBorder="1" applyAlignment="1"/>
    <xf numFmtId="0" fontId="19" fillId="2" borderId="46" xfId="0" applyFont="1" applyFill="1" applyBorder="1" applyAlignment="1" applyProtection="1">
      <alignment horizontal="center" vertical="center"/>
    </xf>
    <xf numFmtId="0" fontId="19" fillId="2" borderId="51" xfId="0" applyFont="1" applyFill="1" applyBorder="1" applyAlignment="1" applyProtection="1">
      <alignment horizontal="center" vertical="center"/>
    </xf>
    <xf numFmtId="0" fontId="1" fillId="5" borderId="0" xfId="0" applyFont="1" applyFill="1" applyBorder="1" applyAlignment="1">
      <alignment horizontal="left" vertical="center" wrapText="1"/>
    </xf>
  </cellXfs>
  <cellStyles count="2">
    <cellStyle name="Normálna 2" xfId="1"/>
    <cellStyle name="Normálne" xfId="0" builtinId="0"/>
  </cellStyles>
  <dxfs count="1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09"/>
  <sheetViews>
    <sheetView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O14" sqref="O14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4" width="20.28515625" style="3" customWidth="1"/>
    <col min="15" max="15" width="21.7109375" style="3" customWidth="1"/>
    <col min="16" max="17" width="30.7109375" style="1" customWidth="1"/>
    <col min="18" max="18" width="10.5703125" style="5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14"/>
      <c r="S1" s="15"/>
      <c r="T1" s="15"/>
      <c r="U1" s="15"/>
      <c r="V1" s="15"/>
      <c r="W1" s="15"/>
      <c r="X1" s="15"/>
      <c r="Y1" s="15"/>
    </row>
    <row r="2" spans="1:25" x14ac:dyDescent="0.25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14"/>
      <c r="S2" s="15"/>
      <c r="T2" s="15"/>
      <c r="U2" s="15"/>
      <c r="V2" s="15"/>
      <c r="W2" s="15"/>
      <c r="X2" s="15"/>
      <c r="Y2" s="15"/>
    </row>
    <row r="3" spans="1:25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14"/>
      <c r="S3" s="15"/>
      <c r="T3" s="15"/>
      <c r="U3" s="15"/>
      <c r="V3" s="15"/>
      <c r="W3" s="15"/>
      <c r="X3" s="15"/>
      <c r="Y3" s="15"/>
    </row>
    <row r="4" spans="1:25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14"/>
      <c r="S4" s="14"/>
      <c r="T4" s="15"/>
      <c r="U4" s="15"/>
      <c r="V4" s="15"/>
      <c r="W4" s="15"/>
      <c r="X4" s="15"/>
      <c r="Y4" s="15"/>
    </row>
    <row r="5" spans="1:25" ht="23.25" x14ac:dyDescent="0.35">
      <c r="A5" s="269" t="s">
        <v>154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14"/>
      <c r="S5" s="15"/>
      <c r="T5" s="15"/>
      <c r="U5" s="15"/>
      <c r="V5" s="15"/>
      <c r="W5" s="15"/>
      <c r="X5" s="15"/>
      <c r="Y5" s="15"/>
    </row>
    <row r="6" spans="1:25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5"/>
      <c r="R6" s="14"/>
      <c r="S6" s="15"/>
      <c r="T6" s="15"/>
      <c r="U6" s="15"/>
      <c r="V6" s="15"/>
      <c r="W6" s="15"/>
      <c r="X6" s="15"/>
      <c r="Y6" s="15"/>
    </row>
    <row r="7" spans="1:25" ht="20.25" customHeight="1" x14ac:dyDescent="0.25">
      <c r="A7" s="72" t="s">
        <v>155</v>
      </c>
      <c r="B7" s="280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2"/>
      <c r="R7" s="14"/>
      <c r="S7" s="15"/>
      <c r="T7" s="15"/>
      <c r="U7" s="15"/>
      <c r="V7" s="15"/>
      <c r="W7" s="15"/>
      <c r="X7" s="15"/>
      <c r="Y7" s="15"/>
    </row>
    <row r="8" spans="1:25" ht="19.5" customHeight="1" x14ac:dyDescent="0.25">
      <c r="A8" s="73" t="s">
        <v>0</v>
      </c>
      <c r="B8" s="266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4"/>
      <c r="R8" s="14"/>
      <c r="S8" s="15"/>
      <c r="T8" s="15"/>
      <c r="U8" s="15"/>
      <c r="V8" s="15"/>
      <c r="W8" s="15"/>
      <c r="X8" s="15"/>
      <c r="Y8" s="15"/>
    </row>
    <row r="9" spans="1:25" ht="20.25" customHeight="1" x14ac:dyDescent="0.25">
      <c r="A9" s="74" t="s">
        <v>23</v>
      </c>
      <c r="B9" s="266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8"/>
      <c r="R9" s="14"/>
      <c r="S9" s="15"/>
      <c r="T9" s="15"/>
      <c r="U9" s="15"/>
      <c r="V9" s="15"/>
      <c r="W9" s="15"/>
      <c r="X9" s="15"/>
      <c r="Y9" s="15"/>
    </row>
    <row r="10" spans="1:25" s="142" customFormat="1" ht="43.5" thickBot="1" x14ac:dyDescent="0.3">
      <c r="A10" s="71" t="s">
        <v>64</v>
      </c>
      <c r="B10" s="153"/>
      <c r="C10" s="272" t="s">
        <v>65</v>
      </c>
      <c r="D10" s="273"/>
      <c r="E10" s="140"/>
      <c r="F10" s="139" t="s">
        <v>109</v>
      </c>
      <c r="G10" s="143"/>
      <c r="H10" s="139" t="s">
        <v>110</v>
      </c>
      <c r="I10" s="144"/>
      <c r="J10" s="139" t="s">
        <v>111</v>
      </c>
      <c r="K10" s="230"/>
      <c r="L10" s="141"/>
      <c r="M10" s="141"/>
      <c r="N10" s="234"/>
      <c r="O10" s="139" t="s">
        <v>138</v>
      </c>
      <c r="P10" s="226"/>
      <c r="Q10" s="227">
        <f>IF($P$10="ÁNO",G59-F59,0)</f>
        <v>0</v>
      </c>
      <c r="R10" s="14"/>
      <c r="S10" s="15"/>
      <c r="T10" s="15"/>
      <c r="U10" s="15"/>
      <c r="V10" s="15"/>
      <c r="W10" s="15"/>
      <c r="X10" s="15"/>
      <c r="Y10" s="15"/>
    </row>
    <row r="11" spans="1:25" ht="60" customHeight="1" x14ac:dyDescent="0.25">
      <c r="A11" s="15" t="s">
        <v>156</v>
      </c>
      <c r="B11" s="219"/>
      <c r="C11" s="220"/>
      <c r="D11" s="213"/>
      <c r="E11" s="213"/>
      <c r="F11" s="219"/>
      <c r="G11" s="235" t="s">
        <v>158</v>
      </c>
      <c r="H11" s="236" t="s">
        <v>159</v>
      </c>
      <c r="I11" s="236" t="s">
        <v>160</v>
      </c>
      <c r="J11" s="235" t="s">
        <v>161</v>
      </c>
      <c r="K11" s="11"/>
      <c r="L11" s="11"/>
      <c r="M11" s="11"/>
      <c r="N11" s="235" t="s">
        <v>163</v>
      </c>
      <c r="O11" s="235" t="s">
        <v>162</v>
      </c>
      <c r="P11" s="235"/>
      <c r="Q11" s="5"/>
      <c r="R11" s="14"/>
      <c r="S11" s="15"/>
      <c r="T11" s="15"/>
      <c r="U11" s="15"/>
      <c r="V11" s="15"/>
      <c r="W11" s="15"/>
      <c r="X11" s="15"/>
      <c r="Y11" s="15"/>
    </row>
    <row r="12" spans="1:25" ht="52.5" customHeight="1" thickBot="1" x14ac:dyDescent="0.3">
      <c r="A12" s="15" t="s">
        <v>157</v>
      </c>
      <c r="B12" s="221"/>
      <c r="C12" s="222"/>
      <c r="D12" s="19"/>
      <c r="E12" s="19"/>
      <c r="F12" s="223"/>
      <c r="G12" s="235" t="s">
        <v>158</v>
      </c>
      <c r="H12" s="236" t="s">
        <v>159</v>
      </c>
      <c r="I12" s="236" t="s">
        <v>160</v>
      </c>
      <c r="J12" s="236" t="s">
        <v>164</v>
      </c>
      <c r="K12" s="236"/>
      <c r="L12" s="236"/>
      <c r="M12" s="236"/>
      <c r="N12" s="236" t="s">
        <v>165</v>
      </c>
      <c r="O12" s="236" t="s">
        <v>163</v>
      </c>
      <c r="P12" s="236"/>
      <c r="R12" s="14"/>
      <c r="S12" s="15"/>
      <c r="T12" s="15"/>
      <c r="U12" s="15"/>
      <c r="V12" s="15"/>
      <c r="W12" s="15"/>
      <c r="X12" s="15"/>
      <c r="Y12" s="15"/>
    </row>
    <row r="13" spans="1:25" ht="98.2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06" t="s">
        <v>67</v>
      </c>
      <c r="I13" s="106" t="s">
        <v>143</v>
      </c>
      <c r="J13" s="106" t="s">
        <v>102</v>
      </c>
      <c r="K13" s="184" t="s">
        <v>103</v>
      </c>
      <c r="L13" s="184" t="s">
        <v>104</v>
      </c>
      <c r="M13" s="184" t="s">
        <v>105</v>
      </c>
      <c r="N13" s="106" t="s">
        <v>141</v>
      </c>
      <c r="O13" s="106" t="s">
        <v>176</v>
      </c>
      <c r="P13" s="106" t="s">
        <v>12</v>
      </c>
      <c r="Q13" s="215" t="s">
        <v>169</v>
      </c>
      <c r="R13" s="14"/>
      <c r="S13" s="15"/>
      <c r="T13" s="15"/>
      <c r="U13" s="15"/>
      <c r="V13" s="15"/>
      <c r="W13" s="15"/>
      <c r="X13" s="15"/>
      <c r="Y13" s="15"/>
    </row>
    <row r="14" spans="1:25" s="35" customFormat="1" ht="24.75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14" t="s">
        <v>73</v>
      </c>
      <c r="I14" s="114" t="s">
        <v>78</v>
      </c>
      <c r="J14" s="114" t="s">
        <v>79</v>
      </c>
      <c r="K14" s="159" t="s">
        <v>120</v>
      </c>
      <c r="L14" s="159" t="s">
        <v>108</v>
      </c>
      <c r="M14" s="159" t="s">
        <v>107</v>
      </c>
      <c r="N14" s="114" t="s">
        <v>139</v>
      </c>
      <c r="O14" s="239" t="s">
        <v>177</v>
      </c>
      <c r="P14" s="114" t="s">
        <v>74</v>
      </c>
      <c r="Q14" s="115" t="s">
        <v>75</v>
      </c>
      <c r="R14" s="33"/>
      <c r="S14" s="34"/>
      <c r="T14" s="34"/>
      <c r="U14" s="34"/>
      <c r="V14" s="34"/>
      <c r="W14" s="34"/>
      <c r="X14" s="34"/>
      <c r="Y14" s="34"/>
    </row>
    <row r="15" spans="1:25" ht="24.75" customHeight="1" x14ac:dyDescent="0.25">
      <c r="A15" s="83" t="s">
        <v>40</v>
      </c>
      <c r="B15" s="188" t="s">
        <v>57</v>
      </c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84"/>
      <c r="Q15" s="60"/>
      <c r="R15" s="14"/>
      <c r="S15" s="15"/>
      <c r="T15" s="15"/>
      <c r="U15" s="15"/>
      <c r="V15" s="15"/>
      <c r="W15" s="15"/>
      <c r="X15" s="15"/>
      <c r="Y15" s="15"/>
    </row>
    <row r="16" spans="1:25" ht="18.75" customHeight="1" x14ac:dyDescent="0.25">
      <c r="A16" s="40" t="s">
        <v>58</v>
      </c>
      <c r="B16" s="166" t="s">
        <v>146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41"/>
      <c r="Q16" s="42"/>
      <c r="R16" s="14"/>
      <c r="S16" s="15"/>
      <c r="T16" s="15"/>
      <c r="U16" s="15"/>
      <c r="V16" s="15"/>
      <c r="W16" s="15"/>
      <c r="X16" s="15"/>
      <c r="Y16" s="15"/>
    </row>
    <row r="17" spans="1:25" ht="15" customHeight="1" x14ac:dyDescent="0.25">
      <c r="A17" s="43"/>
      <c r="B17" s="44"/>
      <c r="C17" s="45"/>
      <c r="D17" s="46">
        <v>0</v>
      </c>
      <c r="E17" s="47">
        <v>0</v>
      </c>
      <c r="F17" s="48">
        <f t="shared" ref="F17:F19" si="0">ROUND(D17*E17,2)</f>
        <v>0</v>
      </c>
      <c r="G17" s="49">
        <f t="shared" ref="G17:G27" si="1">ROUND(F17*1.2,2)</f>
        <v>0</v>
      </c>
      <c r="H17" s="63">
        <v>0</v>
      </c>
      <c r="I17" s="63">
        <f>ROUND(H17*$B$10,2)</f>
        <v>0</v>
      </c>
      <c r="J17" s="137">
        <f>ROUND(I17*$E$10,2)</f>
        <v>0</v>
      </c>
      <c r="K17" s="160">
        <f t="shared" ref="K17:K27" si="2">ROUND(I17*$G$10,2)</f>
        <v>0</v>
      </c>
      <c r="L17" s="160">
        <f t="shared" ref="L17:L27" si="3">ROUND(I17*$I$10,2)</f>
        <v>0</v>
      </c>
      <c r="M17" s="160">
        <f t="shared" ref="M17:M21" si="4">ROUND(I17*$N$10,2)</f>
        <v>0</v>
      </c>
      <c r="N17" s="63">
        <f t="shared" ref="N17:N21" si="5">ROUND(H17-I17,2)</f>
        <v>0</v>
      </c>
      <c r="O17" s="63">
        <f>IF($P$10="ÁNO",F17-H17,G17-H17)</f>
        <v>0</v>
      </c>
      <c r="P17" s="64"/>
      <c r="Q17" s="65"/>
      <c r="R17" s="14"/>
      <c r="S17" s="15"/>
      <c r="T17" s="15"/>
      <c r="U17" s="15"/>
      <c r="V17" s="15"/>
      <c r="W17" s="15"/>
      <c r="X17" s="15"/>
      <c r="Y17" s="15"/>
    </row>
    <row r="18" spans="1:25" ht="15" customHeight="1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49">
        <f t="shared" si="1"/>
        <v>0</v>
      </c>
      <c r="H18" s="63">
        <v>0</v>
      </c>
      <c r="I18" s="63">
        <f t="shared" ref="I18:I19" si="6">ROUND(H18*$B$10,2)</f>
        <v>0</v>
      </c>
      <c r="J18" s="137">
        <f t="shared" ref="J18:J19" si="7">ROUND(I18*$E$10,2)</f>
        <v>0</v>
      </c>
      <c r="K18" s="160"/>
      <c r="L18" s="160"/>
      <c r="M18" s="160"/>
      <c r="N18" s="63">
        <f t="shared" si="5"/>
        <v>0</v>
      </c>
      <c r="O18" s="63">
        <f t="shared" ref="O18:O19" si="8">IF($P$10="ÁNO",F18-H18,G18-H18)</f>
        <v>0</v>
      </c>
      <c r="P18" s="64"/>
      <c r="Q18" s="65"/>
      <c r="R18" s="14"/>
      <c r="S18" s="15"/>
      <c r="T18" s="15"/>
      <c r="U18" s="15"/>
      <c r="V18" s="15"/>
      <c r="W18" s="15"/>
      <c r="X18" s="15"/>
      <c r="Y18" s="15"/>
    </row>
    <row r="19" spans="1:25" ht="15" customHeight="1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49">
        <f t="shared" si="1"/>
        <v>0</v>
      </c>
      <c r="H19" s="63">
        <v>0</v>
      </c>
      <c r="I19" s="63">
        <f t="shared" si="6"/>
        <v>0</v>
      </c>
      <c r="J19" s="137">
        <f t="shared" si="7"/>
        <v>0</v>
      </c>
      <c r="K19" s="160"/>
      <c r="L19" s="160"/>
      <c r="M19" s="160"/>
      <c r="N19" s="63">
        <f t="shared" si="5"/>
        <v>0</v>
      </c>
      <c r="O19" s="63">
        <f t="shared" si="8"/>
        <v>0</v>
      </c>
      <c r="P19" s="64"/>
      <c r="Q19" s="65"/>
      <c r="R19" s="14"/>
      <c r="S19" s="15"/>
      <c r="T19" s="15"/>
      <c r="U19" s="15"/>
      <c r="V19" s="15"/>
      <c r="W19" s="15"/>
      <c r="X19" s="15"/>
      <c r="Y19" s="15"/>
    </row>
    <row r="20" spans="1:25" ht="15.75" x14ac:dyDescent="0.25">
      <c r="A20" s="43"/>
      <c r="B20" s="44"/>
      <c r="C20" s="45"/>
      <c r="D20" s="46">
        <v>0</v>
      </c>
      <c r="E20" s="47">
        <v>0</v>
      </c>
      <c r="F20" s="48">
        <f t="shared" ref="F20:F27" si="9">ROUND(D20*E20,2)</f>
        <v>0</v>
      </c>
      <c r="G20" s="49">
        <f t="shared" si="1"/>
        <v>0</v>
      </c>
      <c r="H20" s="63">
        <v>0</v>
      </c>
      <c r="I20" s="63">
        <f t="shared" ref="I20:I27" si="10">ROUND(H20*$B$10,2)</f>
        <v>0</v>
      </c>
      <c r="J20" s="137">
        <f t="shared" ref="J20:J27" si="11">ROUND(I20*$E$10,2)</f>
        <v>0</v>
      </c>
      <c r="K20" s="160">
        <f t="shared" si="2"/>
        <v>0</v>
      </c>
      <c r="L20" s="160">
        <f t="shared" si="3"/>
        <v>0</v>
      </c>
      <c r="M20" s="160">
        <f t="shared" si="4"/>
        <v>0</v>
      </c>
      <c r="N20" s="63">
        <f t="shared" si="5"/>
        <v>0</v>
      </c>
      <c r="O20" s="63">
        <f t="shared" ref="O20:O27" si="12">IF($P$10="ÁNO",F20-H20,G20-H20)</f>
        <v>0</v>
      </c>
      <c r="P20" s="64"/>
      <c r="Q20" s="65"/>
      <c r="R20" s="14"/>
      <c r="S20" s="15"/>
      <c r="T20" s="15"/>
      <c r="U20" s="15"/>
      <c r="V20" s="15"/>
      <c r="W20" s="15"/>
      <c r="X20" s="15"/>
      <c r="Y20" s="15"/>
    </row>
    <row r="21" spans="1:25" ht="15.75" x14ac:dyDescent="0.25">
      <c r="A21" s="43"/>
      <c r="B21" s="44"/>
      <c r="C21" s="45"/>
      <c r="D21" s="46">
        <v>0</v>
      </c>
      <c r="E21" s="47">
        <v>0</v>
      </c>
      <c r="F21" s="48">
        <f t="shared" si="9"/>
        <v>0</v>
      </c>
      <c r="G21" s="49">
        <f t="shared" si="1"/>
        <v>0</v>
      </c>
      <c r="H21" s="63">
        <v>0</v>
      </c>
      <c r="I21" s="63">
        <f t="shared" si="10"/>
        <v>0</v>
      </c>
      <c r="J21" s="137">
        <f t="shared" si="11"/>
        <v>0</v>
      </c>
      <c r="K21" s="160">
        <f t="shared" si="2"/>
        <v>0</v>
      </c>
      <c r="L21" s="160">
        <f t="shared" si="3"/>
        <v>0</v>
      </c>
      <c r="M21" s="160">
        <f t="shared" si="4"/>
        <v>0</v>
      </c>
      <c r="N21" s="63">
        <f t="shared" si="5"/>
        <v>0</v>
      </c>
      <c r="O21" s="63">
        <f t="shared" si="12"/>
        <v>0</v>
      </c>
      <c r="P21" s="64"/>
      <c r="Q21" s="65"/>
      <c r="R21" s="14"/>
      <c r="S21" s="15"/>
      <c r="T21" s="15"/>
      <c r="U21" s="15"/>
      <c r="V21" s="15"/>
      <c r="W21" s="15"/>
      <c r="X21" s="15"/>
      <c r="Y21" s="15"/>
    </row>
    <row r="22" spans="1:25" ht="15.75" x14ac:dyDescent="0.25">
      <c r="A22" s="40" t="s">
        <v>59</v>
      </c>
      <c r="B22" s="166" t="s">
        <v>147</v>
      </c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41"/>
      <c r="Q22" s="42"/>
      <c r="R22" s="14"/>
      <c r="S22" s="15"/>
      <c r="T22" s="15"/>
      <c r="U22" s="15"/>
      <c r="V22" s="15"/>
      <c r="W22" s="15"/>
      <c r="X22" s="15"/>
      <c r="Y22" s="15"/>
    </row>
    <row r="23" spans="1:25" ht="15.75" x14ac:dyDescent="0.25">
      <c r="A23" s="43"/>
      <c r="B23" s="44"/>
      <c r="C23" s="50"/>
      <c r="D23" s="46">
        <v>0</v>
      </c>
      <c r="E23" s="47">
        <v>0</v>
      </c>
      <c r="F23" s="48">
        <f t="shared" ref="F23:F25" si="13">ROUND(D23*E23,2)</f>
        <v>0</v>
      </c>
      <c r="G23" s="49">
        <f t="shared" si="1"/>
        <v>0</v>
      </c>
      <c r="H23" s="63">
        <v>0</v>
      </c>
      <c r="I23" s="63">
        <f t="shared" si="10"/>
        <v>0</v>
      </c>
      <c r="J23" s="137">
        <f t="shared" si="11"/>
        <v>0</v>
      </c>
      <c r="K23" s="160">
        <f t="shared" si="2"/>
        <v>0</v>
      </c>
      <c r="L23" s="160">
        <f t="shared" si="3"/>
        <v>0</v>
      </c>
      <c r="M23" s="160">
        <f>ROUND(I23*$N$10,2)</f>
        <v>0</v>
      </c>
      <c r="N23" s="63">
        <f>ROUND(H23-I23,2)</f>
        <v>0</v>
      </c>
      <c r="O23" s="63">
        <f t="shared" si="12"/>
        <v>0</v>
      </c>
      <c r="P23" s="64"/>
      <c r="Q23" s="65"/>
      <c r="R23" s="14"/>
      <c r="S23" s="15"/>
      <c r="T23" s="15"/>
      <c r="U23" s="15"/>
      <c r="V23" s="15"/>
      <c r="W23" s="15"/>
      <c r="X23" s="15"/>
      <c r="Y23" s="15"/>
    </row>
    <row r="24" spans="1:25" ht="15.75" x14ac:dyDescent="0.25">
      <c r="A24" s="43"/>
      <c r="B24" s="44"/>
      <c r="C24" s="50"/>
      <c r="D24" s="46">
        <v>0</v>
      </c>
      <c r="E24" s="47">
        <v>0</v>
      </c>
      <c r="F24" s="48">
        <f t="shared" si="13"/>
        <v>0</v>
      </c>
      <c r="G24" s="49">
        <f t="shared" si="1"/>
        <v>0</v>
      </c>
      <c r="H24" s="63">
        <v>0</v>
      </c>
      <c r="I24" s="63">
        <f t="shared" si="10"/>
        <v>0</v>
      </c>
      <c r="J24" s="137">
        <f t="shared" si="11"/>
        <v>0</v>
      </c>
      <c r="K24" s="160"/>
      <c r="L24" s="160"/>
      <c r="M24" s="160"/>
      <c r="N24" s="63">
        <f t="shared" ref="N24:N25" si="14">ROUND(H24-I24,2)</f>
        <v>0</v>
      </c>
      <c r="O24" s="63">
        <f t="shared" si="12"/>
        <v>0</v>
      </c>
      <c r="P24" s="64"/>
      <c r="Q24" s="65"/>
      <c r="R24" s="14"/>
      <c r="S24" s="15"/>
      <c r="T24" s="15"/>
      <c r="U24" s="15"/>
      <c r="V24" s="15"/>
      <c r="W24" s="15"/>
      <c r="X24" s="15"/>
      <c r="Y24" s="15"/>
    </row>
    <row r="25" spans="1:25" ht="15.75" x14ac:dyDescent="0.25">
      <c r="A25" s="43"/>
      <c r="B25" s="44"/>
      <c r="C25" s="50"/>
      <c r="D25" s="46">
        <v>0</v>
      </c>
      <c r="E25" s="47">
        <v>0</v>
      </c>
      <c r="F25" s="48">
        <f t="shared" si="13"/>
        <v>0</v>
      </c>
      <c r="G25" s="49">
        <f t="shared" si="1"/>
        <v>0</v>
      </c>
      <c r="H25" s="63">
        <v>0</v>
      </c>
      <c r="I25" s="63">
        <f t="shared" si="10"/>
        <v>0</v>
      </c>
      <c r="J25" s="137">
        <f t="shared" si="11"/>
        <v>0</v>
      </c>
      <c r="K25" s="160"/>
      <c r="L25" s="160"/>
      <c r="M25" s="160"/>
      <c r="N25" s="63">
        <f t="shared" si="14"/>
        <v>0</v>
      </c>
      <c r="O25" s="63">
        <f t="shared" si="12"/>
        <v>0</v>
      </c>
      <c r="P25" s="64"/>
      <c r="Q25" s="65"/>
      <c r="R25" s="14"/>
      <c r="S25" s="15"/>
      <c r="T25" s="15"/>
      <c r="U25" s="15"/>
      <c r="V25" s="15"/>
      <c r="W25" s="15"/>
      <c r="X25" s="15"/>
      <c r="Y25" s="15"/>
    </row>
    <row r="26" spans="1:25" ht="15.75" x14ac:dyDescent="0.25">
      <c r="A26" s="43"/>
      <c r="B26" s="44"/>
      <c r="C26" s="45"/>
      <c r="D26" s="46">
        <v>0</v>
      </c>
      <c r="E26" s="47">
        <v>0</v>
      </c>
      <c r="F26" s="48">
        <f>ROUND(D26*E26,2)</f>
        <v>0</v>
      </c>
      <c r="G26" s="49">
        <f t="shared" si="1"/>
        <v>0</v>
      </c>
      <c r="H26" s="63">
        <v>0</v>
      </c>
      <c r="I26" s="63">
        <f t="shared" si="10"/>
        <v>0</v>
      </c>
      <c r="J26" s="137">
        <f t="shared" si="11"/>
        <v>0</v>
      </c>
      <c r="K26" s="160">
        <f t="shared" si="2"/>
        <v>0</v>
      </c>
      <c r="L26" s="160">
        <f t="shared" si="3"/>
        <v>0</v>
      </c>
      <c r="M26" s="160">
        <f t="shared" ref="M26:M27" si="15">ROUND(I26*$N$10,2)</f>
        <v>0</v>
      </c>
      <c r="N26" s="63">
        <f>ROUND(H26-I26,2)</f>
        <v>0</v>
      </c>
      <c r="O26" s="63">
        <f t="shared" si="12"/>
        <v>0</v>
      </c>
      <c r="P26" s="64"/>
      <c r="Q26" s="65"/>
      <c r="R26" s="14"/>
      <c r="S26" s="15"/>
      <c r="T26" s="15"/>
      <c r="U26" s="15"/>
      <c r="V26" s="15"/>
      <c r="W26" s="15"/>
      <c r="X26" s="15"/>
      <c r="Y26" s="15"/>
    </row>
    <row r="27" spans="1:25" ht="16.5" thickBot="1" x14ac:dyDescent="0.3">
      <c r="A27" s="95"/>
      <c r="B27" s="44"/>
      <c r="C27" s="96"/>
      <c r="D27" s="97">
        <v>0</v>
      </c>
      <c r="E27" s="98">
        <v>0</v>
      </c>
      <c r="F27" s="99">
        <f t="shared" si="9"/>
        <v>0</v>
      </c>
      <c r="G27" s="49">
        <f t="shared" si="1"/>
        <v>0</v>
      </c>
      <c r="H27" s="63">
        <v>0</v>
      </c>
      <c r="I27" s="63">
        <f t="shared" si="10"/>
        <v>0</v>
      </c>
      <c r="J27" s="137">
        <f t="shared" si="11"/>
        <v>0</v>
      </c>
      <c r="K27" s="160">
        <f t="shared" si="2"/>
        <v>0</v>
      </c>
      <c r="L27" s="160">
        <f t="shared" si="3"/>
        <v>0</v>
      </c>
      <c r="M27" s="160">
        <f t="shared" si="15"/>
        <v>0</v>
      </c>
      <c r="N27" s="63">
        <f>ROUND(H27-I27,2)</f>
        <v>0</v>
      </c>
      <c r="O27" s="63">
        <f t="shared" si="12"/>
        <v>0</v>
      </c>
      <c r="P27" s="64"/>
      <c r="Q27" s="65"/>
      <c r="R27" s="14"/>
      <c r="S27" s="15"/>
      <c r="T27" s="15"/>
      <c r="U27" s="15"/>
      <c r="V27" s="15"/>
      <c r="W27" s="15"/>
      <c r="X27" s="15"/>
      <c r="Y27" s="15"/>
    </row>
    <row r="28" spans="1:25" s="88" customFormat="1" ht="16.5" customHeight="1" thickBot="1" x14ac:dyDescent="0.35">
      <c r="A28" s="274" t="s">
        <v>98</v>
      </c>
      <c r="B28" s="275"/>
      <c r="C28" s="275"/>
      <c r="D28" s="275"/>
      <c r="E28" s="276"/>
      <c r="F28" s="102">
        <f t="shared" ref="F28:O28" si="16">SUM(F17:F27)</f>
        <v>0</v>
      </c>
      <c r="G28" s="102">
        <f t="shared" si="16"/>
        <v>0</v>
      </c>
      <c r="H28" s="102">
        <f t="shared" si="16"/>
        <v>0</v>
      </c>
      <c r="I28" s="102">
        <f t="shared" si="16"/>
        <v>0</v>
      </c>
      <c r="J28" s="102">
        <f t="shared" si="16"/>
        <v>0</v>
      </c>
      <c r="K28" s="161">
        <f t="shared" si="16"/>
        <v>0</v>
      </c>
      <c r="L28" s="161">
        <f t="shared" si="16"/>
        <v>0</v>
      </c>
      <c r="M28" s="161">
        <f t="shared" si="16"/>
        <v>0</v>
      </c>
      <c r="N28" s="102">
        <f t="shared" si="16"/>
        <v>0</v>
      </c>
      <c r="O28" s="102">
        <f t="shared" si="16"/>
        <v>0</v>
      </c>
      <c r="P28" s="103"/>
      <c r="Q28" s="104"/>
      <c r="R28" s="93"/>
      <c r="S28" s="94"/>
      <c r="T28" s="94"/>
      <c r="U28" s="94"/>
      <c r="V28" s="94"/>
      <c r="W28" s="94"/>
      <c r="X28" s="94"/>
      <c r="Y28" s="94"/>
    </row>
    <row r="29" spans="1:25" s="4" customFormat="1" ht="24.75" customHeight="1" x14ac:dyDescent="0.25">
      <c r="A29" s="83" t="s">
        <v>39</v>
      </c>
      <c r="B29" s="270" t="s">
        <v>97</v>
      </c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61"/>
      <c r="Q29" s="62"/>
      <c r="R29" s="16"/>
      <c r="S29" s="17"/>
      <c r="T29" s="17"/>
      <c r="U29" s="17"/>
      <c r="V29" s="17"/>
      <c r="W29" s="17"/>
      <c r="X29" s="17"/>
      <c r="Y29" s="17"/>
    </row>
    <row r="30" spans="1:25" s="4" customFormat="1" ht="45" hidden="1" x14ac:dyDescent="0.25">
      <c r="A30" s="37" t="s">
        <v>1</v>
      </c>
      <c r="B30" s="38" t="s">
        <v>4</v>
      </c>
      <c r="C30" s="38" t="s">
        <v>2</v>
      </c>
      <c r="D30" s="38" t="s">
        <v>3</v>
      </c>
      <c r="E30" s="38" t="s">
        <v>9</v>
      </c>
      <c r="F30" s="38" t="s">
        <v>10</v>
      </c>
      <c r="G30" s="38" t="s">
        <v>14</v>
      </c>
      <c r="H30" s="38"/>
      <c r="I30" s="38"/>
      <c r="J30" s="38"/>
      <c r="K30" s="38"/>
      <c r="L30" s="38"/>
      <c r="M30" s="38"/>
      <c r="N30" s="38"/>
      <c r="O30" s="38"/>
      <c r="P30" s="38" t="s">
        <v>11</v>
      </c>
      <c r="Q30" s="39" t="s">
        <v>12</v>
      </c>
      <c r="R30" s="16"/>
      <c r="S30" s="17"/>
      <c r="T30" s="17"/>
      <c r="U30" s="17"/>
      <c r="V30" s="17"/>
      <c r="W30" s="17"/>
      <c r="X30" s="17"/>
      <c r="Y30" s="17"/>
    </row>
    <row r="31" spans="1:25" ht="18.75" customHeight="1" x14ac:dyDescent="0.25">
      <c r="A31" s="40" t="s">
        <v>62</v>
      </c>
      <c r="B31" s="163" t="s">
        <v>148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41"/>
      <c r="Q31" s="42"/>
      <c r="R31" s="14"/>
      <c r="S31" s="15"/>
      <c r="T31" s="15"/>
      <c r="U31" s="15"/>
      <c r="V31" s="15"/>
      <c r="W31" s="15"/>
      <c r="X31" s="15"/>
      <c r="Y31" s="15"/>
    </row>
    <row r="32" spans="1:25" ht="15.75" x14ac:dyDescent="0.25">
      <c r="A32" s="43"/>
      <c r="B32" s="44"/>
      <c r="C32" s="51"/>
      <c r="D32" s="46">
        <v>0</v>
      </c>
      <c r="E32" s="47">
        <v>0</v>
      </c>
      <c r="F32" s="49">
        <f t="shared" ref="F32:F42" si="17">ROUND(D32*E32,2)</f>
        <v>0</v>
      </c>
      <c r="G32" s="49">
        <f t="shared" ref="G32:G36" si="18">ROUND(F32*1.2,2)</f>
        <v>0</v>
      </c>
      <c r="H32" s="63">
        <v>0</v>
      </c>
      <c r="I32" s="63">
        <f t="shared" ref="I32:I36" si="19">ROUND(H32*$B$10,2)</f>
        <v>0</v>
      </c>
      <c r="J32" s="137">
        <f t="shared" ref="J32:J36" si="20">ROUND(I32*$E$10,2)</f>
        <v>0</v>
      </c>
      <c r="K32" s="160">
        <f t="shared" ref="K32:K36" si="21">ROUND(I32*$G$10,2)</f>
        <v>0</v>
      </c>
      <c r="L32" s="160">
        <f t="shared" ref="L32:L36" si="22">ROUND(I32*$I$10,2)</f>
        <v>0</v>
      </c>
      <c r="M32" s="160">
        <f>ROUND(I32*$N$10,2)</f>
        <v>0</v>
      </c>
      <c r="N32" s="63">
        <f>ROUND(H32-I32,2)</f>
        <v>0</v>
      </c>
      <c r="O32" s="63">
        <f t="shared" ref="O32:O42" si="23">IF($P$10="ÁNO",F32-H32,G32-H32)</f>
        <v>0</v>
      </c>
      <c r="P32" s="64"/>
      <c r="Q32" s="65"/>
      <c r="R32" s="14"/>
      <c r="S32" s="15"/>
      <c r="T32" s="15"/>
      <c r="U32" s="15"/>
      <c r="V32" s="15"/>
      <c r="W32" s="15"/>
      <c r="X32" s="15"/>
      <c r="Y32" s="15"/>
    </row>
    <row r="33" spans="1:25" ht="15.75" x14ac:dyDescent="0.25">
      <c r="A33" s="43"/>
      <c r="B33" s="44"/>
      <c r="C33" s="51"/>
      <c r="D33" s="46">
        <v>0</v>
      </c>
      <c r="E33" s="47">
        <v>0</v>
      </c>
      <c r="F33" s="49">
        <f t="shared" ref="F33:F34" si="24">ROUND(D33*E33,2)</f>
        <v>0</v>
      </c>
      <c r="G33" s="49">
        <f t="shared" ref="G33:G34" si="25">ROUND(F33*1.2,2)</f>
        <v>0</v>
      </c>
      <c r="H33" s="63">
        <v>0</v>
      </c>
      <c r="I33" s="63">
        <f t="shared" ref="I33:I34" si="26">ROUND(H33*$B$10,2)</f>
        <v>0</v>
      </c>
      <c r="J33" s="137">
        <f t="shared" ref="J33:J34" si="27">ROUND(I33*$E$10,2)</f>
        <v>0</v>
      </c>
      <c r="K33" s="160">
        <f t="shared" ref="K33:K34" si="28">ROUND(I33*$G$10,2)</f>
        <v>0</v>
      </c>
      <c r="L33" s="160">
        <f t="shared" ref="L33:L34" si="29">ROUND(I33*$I$10,2)</f>
        <v>0</v>
      </c>
      <c r="M33" s="160">
        <f t="shared" ref="M33:M34" si="30">ROUND(I33*$N$10,2)</f>
        <v>0</v>
      </c>
      <c r="N33" s="63">
        <f t="shared" ref="N33:N34" si="31">ROUND(H33-I33,2)</f>
        <v>0</v>
      </c>
      <c r="O33" s="63">
        <f t="shared" ref="O33:O34" si="32">IF($P$10="ÁNO",F33-H33,G33-H33)</f>
        <v>0</v>
      </c>
      <c r="P33" s="64"/>
      <c r="Q33" s="65"/>
      <c r="R33" s="14"/>
      <c r="S33" s="15"/>
      <c r="T33" s="15"/>
      <c r="U33" s="15"/>
      <c r="V33" s="15"/>
      <c r="W33" s="15"/>
      <c r="X33" s="15"/>
      <c r="Y33" s="15"/>
    </row>
    <row r="34" spans="1:25" ht="15.75" x14ac:dyDescent="0.25">
      <c r="A34" s="43"/>
      <c r="B34" s="44"/>
      <c r="C34" s="51"/>
      <c r="D34" s="46">
        <v>0</v>
      </c>
      <c r="E34" s="47">
        <v>0</v>
      </c>
      <c r="F34" s="49">
        <f t="shared" si="24"/>
        <v>0</v>
      </c>
      <c r="G34" s="49">
        <f t="shared" si="25"/>
        <v>0</v>
      </c>
      <c r="H34" s="63">
        <v>0</v>
      </c>
      <c r="I34" s="63">
        <f t="shared" si="26"/>
        <v>0</v>
      </c>
      <c r="J34" s="137">
        <f t="shared" si="27"/>
        <v>0</v>
      </c>
      <c r="K34" s="160">
        <f t="shared" si="28"/>
        <v>0</v>
      </c>
      <c r="L34" s="160">
        <f t="shared" si="29"/>
        <v>0</v>
      </c>
      <c r="M34" s="160">
        <f t="shared" si="30"/>
        <v>0</v>
      </c>
      <c r="N34" s="63">
        <f t="shared" si="31"/>
        <v>0</v>
      </c>
      <c r="O34" s="63">
        <f t="shared" si="32"/>
        <v>0</v>
      </c>
      <c r="P34" s="64"/>
      <c r="Q34" s="65"/>
      <c r="R34" s="14"/>
      <c r="S34" s="15"/>
      <c r="T34" s="15"/>
      <c r="U34" s="15"/>
      <c r="V34" s="15"/>
      <c r="W34" s="15"/>
      <c r="X34" s="15"/>
      <c r="Y34" s="15"/>
    </row>
    <row r="35" spans="1:25" ht="15.75" x14ac:dyDescent="0.25">
      <c r="A35" s="43"/>
      <c r="B35" s="44"/>
      <c r="C35" s="52"/>
      <c r="D35" s="46">
        <v>0</v>
      </c>
      <c r="E35" s="47">
        <v>0</v>
      </c>
      <c r="F35" s="49">
        <f t="shared" si="17"/>
        <v>0</v>
      </c>
      <c r="G35" s="49">
        <f t="shared" si="18"/>
        <v>0</v>
      </c>
      <c r="H35" s="63">
        <v>0</v>
      </c>
      <c r="I35" s="63">
        <f t="shared" si="19"/>
        <v>0</v>
      </c>
      <c r="J35" s="137">
        <f t="shared" si="20"/>
        <v>0</v>
      </c>
      <c r="K35" s="160">
        <f t="shared" si="21"/>
        <v>0</v>
      </c>
      <c r="L35" s="160">
        <f t="shared" si="22"/>
        <v>0</v>
      </c>
      <c r="M35" s="160">
        <f t="shared" ref="M35:M42" si="33">ROUND(I35*$N$10,2)</f>
        <v>0</v>
      </c>
      <c r="N35" s="63">
        <f>ROUND(H35-I35,2)</f>
        <v>0</v>
      </c>
      <c r="O35" s="63">
        <f t="shared" si="23"/>
        <v>0</v>
      </c>
      <c r="P35" s="64"/>
      <c r="Q35" s="65"/>
      <c r="R35" s="14"/>
      <c r="S35" s="15"/>
      <c r="T35" s="15"/>
      <c r="U35" s="15"/>
      <c r="V35" s="15"/>
      <c r="W35" s="15"/>
      <c r="X35" s="15"/>
      <c r="Y35" s="15"/>
    </row>
    <row r="36" spans="1:25" ht="15.75" x14ac:dyDescent="0.25">
      <c r="A36" s="43"/>
      <c r="B36" s="44"/>
      <c r="C36" s="52"/>
      <c r="D36" s="46">
        <v>0</v>
      </c>
      <c r="E36" s="47">
        <v>0</v>
      </c>
      <c r="F36" s="48">
        <f t="shared" si="17"/>
        <v>0</v>
      </c>
      <c r="G36" s="49">
        <f t="shared" si="18"/>
        <v>0</v>
      </c>
      <c r="H36" s="63">
        <v>0</v>
      </c>
      <c r="I36" s="63">
        <f t="shared" si="19"/>
        <v>0</v>
      </c>
      <c r="J36" s="137">
        <f t="shared" si="20"/>
        <v>0</v>
      </c>
      <c r="K36" s="160">
        <f t="shared" si="21"/>
        <v>0</v>
      </c>
      <c r="L36" s="160">
        <f t="shared" si="22"/>
        <v>0</v>
      </c>
      <c r="M36" s="160">
        <f t="shared" si="33"/>
        <v>0</v>
      </c>
      <c r="N36" s="63">
        <f>ROUND(H36-I36,2)</f>
        <v>0</v>
      </c>
      <c r="O36" s="63">
        <f t="shared" si="23"/>
        <v>0</v>
      </c>
      <c r="P36" s="64"/>
      <c r="Q36" s="65"/>
      <c r="R36" s="14"/>
      <c r="S36" s="15"/>
      <c r="T36" s="15"/>
      <c r="U36" s="15"/>
      <c r="V36" s="15"/>
      <c r="W36" s="15"/>
      <c r="X36" s="15"/>
      <c r="Y36" s="15"/>
    </row>
    <row r="37" spans="1:25" ht="15.75" x14ac:dyDescent="0.25">
      <c r="A37" s="40" t="s">
        <v>63</v>
      </c>
      <c r="B37" s="166" t="s">
        <v>149</v>
      </c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41"/>
      <c r="Q37" s="42"/>
      <c r="R37" s="14"/>
      <c r="S37" s="15"/>
      <c r="T37" s="15"/>
      <c r="U37" s="15"/>
      <c r="V37" s="15"/>
      <c r="W37" s="15"/>
      <c r="X37" s="15"/>
      <c r="Y37" s="15"/>
    </row>
    <row r="38" spans="1:25" ht="15.75" x14ac:dyDescent="0.25">
      <c r="A38" s="43"/>
      <c r="B38" s="44"/>
      <c r="C38" s="53"/>
      <c r="D38" s="46">
        <v>0</v>
      </c>
      <c r="E38" s="47">
        <v>0</v>
      </c>
      <c r="F38" s="48">
        <f t="shared" ref="F38:F41" si="34">ROUND(D38*E38,2)</f>
        <v>0</v>
      </c>
      <c r="G38" s="49">
        <f t="shared" ref="G38:G42" si="35">ROUND(F38*1.2,2)</f>
        <v>0</v>
      </c>
      <c r="H38" s="63">
        <v>0</v>
      </c>
      <c r="I38" s="63">
        <f t="shared" ref="I38:I42" si="36">ROUND(H38*$B$10,2)</f>
        <v>0</v>
      </c>
      <c r="J38" s="137">
        <f t="shared" ref="J38:J42" si="37">ROUND(I38*$E$10,2)</f>
        <v>0</v>
      </c>
      <c r="K38" s="160">
        <f t="shared" ref="K38:K42" si="38">ROUND(I38*$G$10,2)</f>
        <v>0</v>
      </c>
      <c r="L38" s="160">
        <f t="shared" ref="L38:L42" si="39">ROUND(I38*$I$10,2)</f>
        <v>0</v>
      </c>
      <c r="M38" s="160">
        <f t="shared" si="33"/>
        <v>0</v>
      </c>
      <c r="N38" s="63">
        <f>ROUND(H38-I38,2)</f>
        <v>0</v>
      </c>
      <c r="O38" s="63">
        <f t="shared" si="23"/>
        <v>0</v>
      </c>
      <c r="P38" s="64"/>
      <c r="Q38" s="65"/>
      <c r="R38" s="14"/>
      <c r="S38" s="15"/>
      <c r="T38" s="15"/>
      <c r="U38" s="15"/>
      <c r="V38" s="15"/>
      <c r="W38" s="15"/>
      <c r="X38" s="15"/>
      <c r="Y38" s="15"/>
    </row>
    <row r="39" spans="1:25" ht="15.75" x14ac:dyDescent="0.25">
      <c r="A39" s="43"/>
      <c r="B39" s="44"/>
      <c r="C39" s="53"/>
      <c r="D39" s="46">
        <v>0</v>
      </c>
      <c r="E39" s="47">
        <v>0</v>
      </c>
      <c r="F39" s="48">
        <f t="shared" ref="F39:F40" si="40">ROUND(D39*E39,2)</f>
        <v>0</v>
      </c>
      <c r="G39" s="49">
        <f t="shared" ref="G39:G40" si="41">ROUND(F39*1.2,2)</f>
        <v>0</v>
      </c>
      <c r="H39" s="63">
        <v>0</v>
      </c>
      <c r="I39" s="63">
        <f t="shared" ref="I39:I40" si="42">ROUND(H39*$B$10,2)</f>
        <v>0</v>
      </c>
      <c r="J39" s="137">
        <f t="shared" ref="J39:J40" si="43">ROUND(I39*$E$10,2)</f>
        <v>0</v>
      </c>
      <c r="K39" s="160">
        <f t="shared" ref="K39:K40" si="44">ROUND(I39*$G$10,2)</f>
        <v>0</v>
      </c>
      <c r="L39" s="160">
        <f t="shared" ref="L39:L40" si="45">ROUND(I39*$I$10,2)</f>
        <v>0</v>
      </c>
      <c r="M39" s="160">
        <f t="shared" ref="M39:M40" si="46">ROUND(I39*$N$10,2)</f>
        <v>0</v>
      </c>
      <c r="N39" s="63">
        <f t="shared" ref="N39:N40" si="47">ROUND(H39-I39,2)</f>
        <v>0</v>
      </c>
      <c r="O39" s="63">
        <f t="shared" ref="O39:O40" si="48">IF($P$10="ÁNO",F39-H39,G39-H39)</f>
        <v>0</v>
      </c>
      <c r="P39" s="64"/>
      <c r="Q39" s="65"/>
      <c r="R39" s="14"/>
      <c r="S39" s="15"/>
      <c r="T39" s="15"/>
      <c r="U39" s="15"/>
      <c r="V39" s="15"/>
      <c r="W39" s="15"/>
      <c r="X39" s="15"/>
      <c r="Y39" s="15"/>
    </row>
    <row r="40" spans="1:25" ht="15.75" x14ac:dyDescent="0.25">
      <c r="A40" s="43"/>
      <c r="B40" s="44"/>
      <c r="C40" s="53"/>
      <c r="D40" s="46">
        <v>0</v>
      </c>
      <c r="E40" s="47">
        <v>0</v>
      </c>
      <c r="F40" s="48">
        <f t="shared" si="40"/>
        <v>0</v>
      </c>
      <c r="G40" s="49">
        <f t="shared" si="41"/>
        <v>0</v>
      </c>
      <c r="H40" s="63">
        <v>0</v>
      </c>
      <c r="I40" s="63">
        <f t="shared" si="42"/>
        <v>0</v>
      </c>
      <c r="J40" s="137">
        <f t="shared" si="43"/>
        <v>0</v>
      </c>
      <c r="K40" s="160">
        <f t="shared" si="44"/>
        <v>0</v>
      </c>
      <c r="L40" s="160">
        <f t="shared" si="45"/>
        <v>0</v>
      </c>
      <c r="M40" s="160">
        <f t="shared" si="46"/>
        <v>0</v>
      </c>
      <c r="N40" s="63">
        <f t="shared" si="47"/>
        <v>0</v>
      </c>
      <c r="O40" s="63">
        <f t="shared" si="48"/>
        <v>0</v>
      </c>
      <c r="P40" s="64"/>
      <c r="Q40" s="65"/>
      <c r="R40" s="14"/>
      <c r="S40" s="15"/>
      <c r="T40" s="15"/>
      <c r="U40" s="15"/>
      <c r="V40" s="15"/>
      <c r="W40" s="15"/>
      <c r="X40" s="15"/>
      <c r="Y40" s="15"/>
    </row>
    <row r="41" spans="1:25" ht="15.75" x14ac:dyDescent="0.25">
      <c r="A41" s="43"/>
      <c r="B41" s="44"/>
      <c r="C41" s="53"/>
      <c r="D41" s="46">
        <v>0</v>
      </c>
      <c r="E41" s="47">
        <v>0</v>
      </c>
      <c r="F41" s="48">
        <f t="shared" si="34"/>
        <v>0</v>
      </c>
      <c r="G41" s="49">
        <f t="shared" si="35"/>
        <v>0</v>
      </c>
      <c r="H41" s="63">
        <v>0</v>
      </c>
      <c r="I41" s="63">
        <f t="shared" si="36"/>
        <v>0</v>
      </c>
      <c r="J41" s="137">
        <f t="shared" si="37"/>
        <v>0</v>
      </c>
      <c r="K41" s="160">
        <f t="shared" si="38"/>
        <v>0</v>
      </c>
      <c r="L41" s="160">
        <f t="shared" si="39"/>
        <v>0</v>
      </c>
      <c r="M41" s="160">
        <f t="shared" si="33"/>
        <v>0</v>
      </c>
      <c r="N41" s="63">
        <f>ROUND(H41-I41,2)</f>
        <v>0</v>
      </c>
      <c r="O41" s="63">
        <f t="shared" si="23"/>
        <v>0</v>
      </c>
      <c r="P41" s="64"/>
      <c r="Q41" s="65"/>
      <c r="R41" s="14"/>
      <c r="S41" s="15"/>
      <c r="T41" s="15"/>
      <c r="U41" s="15"/>
      <c r="V41" s="15"/>
      <c r="W41" s="15"/>
      <c r="X41" s="15"/>
      <c r="Y41" s="15"/>
    </row>
    <row r="42" spans="1:25" ht="16.5" thickBot="1" x14ac:dyDescent="0.3">
      <c r="A42" s="95"/>
      <c r="B42" s="44"/>
      <c r="C42" s="96"/>
      <c r="D42" s="97">
        <v>0</v>
      </c>
      <c r="E42" s="98">
        <v>0</v>
      </c>
      <c r="F42" s="100">
        <f t="shared" si="17"/>
        <v>0</v>
      </c>
      <c r="G42" s="49">
        <f t="shared" si="35"/>
        <v>0</v>
      </c>
      <c r="H42" s="101">
        <v>0</v>
      </c>
      <c r="I42" s="63">
        <f t="shared" si="36"/>
        <v>0</v>
      </c>
      <c r="J42" s="137">
        <f t="shared" si="37"/>
        <v>0</v>
      </c>
      <c r="K42" s="160">
        <f t="shared" si="38"/>
        <v>0</v>
      </c>
      <c r="L42" s="160">
        <f t="shared" si="39"/>
        <v>0</v>
      </c>
      <c r="M42" s="160">
        <f t="shared" si="33"/>
        <v>0</v>
      </c>
      <c r="N42" s="63">
        <f>ROUND(H42-I42,2)</f>
        <v>0</v>
      </c>
      <c r="O42" s="63">
        <f t="shared" si="23"/>
        <v>0</v>
      </c>
      <c r="P42" s="64"/>
      <c r="Q42" s="65"/>
      <c r="R42" s="14"/>
      <c r="S42" s="15"/>
      <c r="T42" s="15"/>
      <c r="U42" s="15"/>
      <c r="V42" s="15"/>
      <c r="W42" s="15"/>
      <c r="X42" s="15"/>
      <c r="Y42" s="15"/>
    </row>
    <row r="43" spans="1:25" s="88" customFormat="1" ht="18" customHeight="1" thickBot="1" x14ac:dyDescent="0.35">
      <c r="A43" s="274" t="s">
        <v>99</v>
      </c>
      <c r="B43" s="275"/>
      <c r="C43" s="275"/>
      <c r="D43" s="275"/>
      <c r="E43" s="276"/>
      <c r="F43" s="102">
        <f>SUM(F31:F42)</f>
        <v>0</v>
      </c>
      <c r="G43" s="149">
        <f>SUM(G31:G42)</f>
        <v>0</v>
      </c>
      <c r="H43" s="105">
        <f>SUM(H32:H42)</f>
        <v>0</v>
      </c>
      <c r="I43" s="150">
        <f>SUM(I32:I42)</f>
        <v>0</v>
      </c>
      <c r="J43" s="102">
        <f>SUM(J32:J42)</f>
        <v>0</v>
      </c>
      <c r="K43" s="161">
        <f>SUM(K32:K42)</f>
        <v>0</v>
      </c>
      <c r="L43" s="161">
        <f t="shared" ref="L43:M43" si="49">SUM(L32:L42)</f>
        <v>0</v>
      </c>
      <c r="M43" s="161">
        <f t="shared" si="49"/>
        <v>0</v>
      </c>
      <c r="N43" s="150">
        <f>SUM(N32:N42)</f>
        <v>0</v>
      </c>
      <c r="O43" s="105">
        <f>SUM(O32:O42)</f>
        <v>0</v>
      </c>
      <c r="P43" s="151"/>
      <c r="Q43" s="104"/>
      <c r="R43" s="93"/>
      <c r="S43" s="94"/>
      <c r="T43" s="94"/>
      <c r="U43" s="94"/>
      <c r="V43" s="94"/>
      <c r="W43" s="94"/>
      <c r="X43" s="94"/>
      <c r="Y43" s="94"/>
    </row>
    <row r="44" spans="1:25" s="88" customFormat="1" ht="18" thickBot="1" x14ac:dyDescent="0.35">
      <c r="A44" s="262" t="s">
        <v>96</v>
      </c>
      <c r="B44" s="263"/>
      <c r="C44" s="263"/>
      <c r="D44" s="263"/>
      <c r="E44" s="263"/>
      <c r="F44" s="89">
        <f>F28+F43</f>
        <v>0</v>
      </c>
      <c r="G44" s="89">
        <f>G28+G43</f>
        <v>0</v>
      </c>
      <c r="H44" s="89">
        <f>SUM(H28+H43)</f>
        <v>0</v>
      </c>
      <c r="I44" s="89">
        <f>SUM(I28+I43)</f>
        <v>0</v>
      </c>
      <c r="J44" s="89">
        <f>SUM(J28+J43)</f>
        <v>0</v>
      </c>
      <c r="K44" s="162">
        <f>K28+K43</f>
        <v>0</v>
      </c>
      <c r="L44" s="162">
        <f>L28+L43</f>
        <v>0</v>
      </c>
      <c r="M44" s="162">
        <f>M28+M43</f>
        <v>0</v>
      </c>
      <c r="N44" s="89">
        <f>SUM(N28+N43)</f>
        <v>0</v>
      </c>
      <c r="O44" s="89">
        <f>SUM(O28+O43)</f>
        <v>0</v>
      </c>
      <c r="P44" s="92"/>
      <c r="Q44" s="91"/>
      <c r="R44" s="93"/>
      <c r="S44" s="94"/>
      <c r="T44" s="94"/>
      <c r="U44" s="94"/>
      <c r="V44" s="94"/>
      <c r="W44" s="94"/>
      <c r="X44" s="94"/>
      <c r="Y44" s="94"/>
    </row>
    <row r="45" spans="1:25" s="4" customFormat="1" ht="24" customHeight="1" thickBot="1" x14ac:dyDescent="0.3">
      <c r="A45" s="190" t="s">
        <v>5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225"/>
      <c r="O45" s="191"/>
      <c r="P45" s="116"/>
      <c r="Q45" s="117"/>
      <c r="R45" s="16"/>
      <c r="S45" s="17"/>
      <c r="T45" s="17"/>
      <c r="U45" s="17"/>
      <c r="V45" s="17"/>
      <c r="W45" s="17"/>
      <c r="X45" s="17"/>
      <c r="Y45" s="17"/>
    </row>
    <row r="46" spans="1:25" s="4" customFormat="1" ht="15.75" x14ac:dyDescent="0.25">
      <c r="A46" s="118" t="s">
        <v>86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20"/>
      <c r="Q46" s="121"/>
      <c r="R46" s="16"/>
      <c r="S46" s="17"/>
      <c r="T46" s="17"/>
      <c r="U46" s="17"/>
      <c r="V46" s="17"/>
      <c r="W46" s="17"/>
      <c r="X46" s="17"/>
      <c r="Y46" s="17"/>
    </row>
    <row r="47" spans="1:25" ht="15.75" x14ac:dyDescent="0.25">
      <c r="A47" s="76"/>
      <c r="B47" s="77"/>
      <c r="C47" s="78"/>
      <c r="D47" s="46">
        <v>0</v>
      </c>
      <c r="E47" s="54">
        <v>0</v>
      </c>
      <c r="F47" s="49">
        <f>ROUND(D47*E47,2)</f>
        <v>0</v>
      </c>
      <c r="G47" s="49">
        <f t="shared" ref="G47:G49" si="50">ROUND(F47*1.2,2)</f>
        <v>0</v>
      </c>
      <c r="H47" s="63">
        <v>0</v>
      </c>
      <c r="I47" s="63">
        <f t="shared" ref="I47:I49" si="51">ROUND(H47*$B$10,2)</f>
        <v>0</v>
      </c>
      <c r="J47" s="137">
        <f t="shared" ref="J47:J49" si="52">ROUND(I47*$E$10,2)</f>
        <v>0</v>
      </c>
      <c r="K47" s="160">
        <f t="shared" ref="K47:K49" si="53">ROUND(I47*$G$10,2)</f>
        <v>0</v>
      </c>
      <c r="L47" s="160">
        <f t="shared" ref="L47:L49" si="54">ROUND(I47*$I$10,2)</f>
        <v>0</v>
      </c>
      <c r="M47" s="160">
        <f>ROUND(I47*$N$10,2)</f>
        <v>0</v>
      </c>
      <c r="N47" s="63">
        <f>ROUND(H47-I47,2)</f>
        <v>0</v>
      </c>
      <c r="O47" s="63">
        <f t="shared" ref="O47:O49" si="55">IF($P$10="ÁNO",F47-H47,G47-H47)</f>
        <v>0</v>
      </c>
      <c r="P47" s="64"/>
      <c r="Q47" s="65"/>
      <c r="R47" s="12"/>
    </row>
    <row r="48" spans="1:25" ht="15.75" x14ac:dyDescent="0.25">
      <c r="A48" s="76"/>
      <c r="B48" s="77"/>
      <c r="C48" s="79"/>
      <c r="D48" s="55">
        <v>0</v>
      </c>
      <c r="E48" s="54">
        <v>0</v>
      </c>
      <c r="F48" s="54">
        <f t="shared" ref="F48:F49" si="56">ROUND(D48*E48,2)</f>
        <v>0</v>
      </c>
      <c r="G48" s="49">
        <f t="shared" si="50"/>
        <v>0</v>
      </c>
      <c r="H48" s="63">
        <v>0</v>
      </c>
      <c r="I48" s="63">
        <f t="shared" si="51"/>
        <v>0</v>
      </c>
      <c r="J48" s="137">
        <f t="shared" si="52"/>
        <v>0</v>
      </c>
      <c r="K48" s="160">
        <f t="shared" si="53"/>
        <v>0</v>
      </c>
      <c r="L48" s="160">
        <f t="shared" si="54"/>
        <v>0</v>
      </c>
      <c r="M48" s="160">
        <f t="shared" ref="M48:M49" si="57">ROUND(I48*$N$10,2)</f>
        <v>0</v>
      </c>
      <c r="N48" s="63">
        <f>ROUND(H48-I48,2)</f>
        <v>0</v>
      </c>
      <c r="O48" s="63">
        <f t="shared" si="55"/>
        <v>0</v>
      </c>
      <c r="P48" s="64"/>
      <c r="Q48" s="65"/>
    </row>
    <row r="49" spans="1:18" ht="16.5" thickBot="1" x14ac:dyDescent="0.3">
      <c r="A49" s="76"/>
      <c r="B49" s="122"/>
      <c r="C49" s="123"/>
      <c r="D49" s="67">
        <v>0</v>
      </c>
      <c r="E49" s="68">
        <v>0</v>
      </c>
      <c r="F49" s="68">
        <f t="shared" si="56"/>
        <v>0</v>
      </c>
      <c r="G49" s="49">
        <f t="shared" si="50"/>
        <v>0</v>
      </c>
      <c r="H49" s="63">
        <v>0</v>
      </c>
      <c r="I49" s="63">
        <f t="shared" si="51"/>
        <v>0</v>
      </c>
      <c r="J49" s="137">
        <f t="shared" si="52"/>
        <v>0</v>
      </c>
      <c r="K49" s="160">
        <f t="shared" si="53"/>
        <v>0</v>
      </c>
      <c r="L49" s="160">
        <f t="shared" si="54"/>
        <v>0</v>
      </c>
      <c r="M49" s="160">
        <f t="shared" si="57"/>
        <v>0</v>
      </c>
      <c r="N49" s="63">
        <f>ROUND(H49-I49,2)</f>
        <v>0</v>
      </c>
      <c r="O49" s="63">
        <f t="shared" si="55"/>
        <v>0</v>
      </c>
      <c r="P49" s="64"/>
      <c r="Q49" s="65"/>
    </row>
    <row r="50" spans="1:18" ht="18" customHeight="1" thickBot="1" x14ac:dyDescent="0.3">
      <c r="A50" s="274" t="s">
        <v>127</v>
      </c>
      <c r="B50" s="275"/>
      <c r="C50" s="275"/>
      <c r="D50" s="275"/>
      <c r="E50" s="276"/>
      <c r="F50" s="102">
        <f>SUM(F47:F49)</f>
        <v>0</v>
      </c>
      <c r="G50" s="102">
        <f t="shared" ref="G50:O50" si="58">SUM(G47:G49)</f>
        <v>0</v>
      </c>
      <c r="H50" s="102">
        <f t="shared" si="58"/>
        <v>0</v>
      </c>
      <c r="I50" s="102">
        <f t="shared" si="58"/>
        <v>0</v>
      </c>
      <c r="J50" s="102">
        <f t="shared" si="58"/>
        <v>0</v>
      </c>
      <c r="K50" s="102">
        <f t="shared" si="58"/>
        <v>0</v>
      </c>
      <c r="L50" s="102">
        <f t="shared" si="58"/>
        <v>0</v>
      </c>
      <c r="M50" s="102">
        <f t="shared" si="58"/>
        <v>0</v>
      </c>
      <c r="N50" s="102">
        <f>SUM(N47:N49)</f>
        <v>0</v>
      </c>
      <c r="O50" s="102">
        <f t="shared" si="58"/>
        <v>0</v>
      </c>
      <c r="P50" s="103"/>
      <c r="Q50" s="104"/>
    </row>
    <row r="51" spans="1:18" ht="16.5" thickBot="1" x14ac:dyDescent="0.3">
      <c r="A51" s="124" t="s">
        <v>124</v>
      </c>
      <c r="B51" s="125"/>
      <c r="C51" s="126"/>
      <c r="D51" s="126"/>
      <c r="E51" s="126"/>
      <c r="F51" s="126"/>
      <c r="G51" s="126"/>
      <c r="H51" s="126"/>
      <c r="I51" s="125"/>
      <c r="J51" s="125"/>
      <c r="K51" s="125"/>
      <c r="L51" s="125"/>
      <c r="M51" s="125"/>
      <c r="N51" s="125"/>
      <c r="O51" s="125"/>
      <c r="P51" s="228"/>
      <c r="Q51" s="229"/>
    </row>
    <row r="52" spans="1:18" s="108" customFormat="1" ht="81" customHeight="1" x14ac:dyDescent="0.25">
      <c r="A52" s="127" t="s">
        <v>1</v>
      </c>
      <c r="B52" s="109" t="s">
        <v>4</v>
      </c>
      <c r="C52" s="110" t="s">
        <v>2</v>
      </c>
      <c r="D52" s="110" t="s">
        <v>121</v>
      </c>
      <c r="E52" s="110" t="s">
        <v>126</v>
      </c>
      <c r="F52" s="110" t="s">
        <v>122</v>
      </c>
      <c r="G52" s="110" t="s">
        <v>135</v>
      </c>
      <c r="H52" s="110" t="s">
        <v>101</v>
      </c>
      <c r="I52" s="109" t="s">
        <v>143</v>
      </c>
      <c r="J52" s="135" t="s">
        <v>102</v>
      </c>
      <c r="K52" s="158" t="s">
        <v>103</v>
      </c>
      <c r="L52" s="158" t="s">
        <v>104</v>
      </c>
      <c r="M52" s="158" t="s">
        <v>105</v>
      </c>
      <c r="N52" s="109" t="s">
        <v>141</v>
      </c>
      <c r="O52" s="109" t="s">
        <v>142</v>
      </c>
      <c r="P52" s="109" t="s">
        <v>12</v>
      </c>
      <c r="Q52" s="128" t="s">
        <v>11</v>
      </c>
      <c r="R52" s="107"/>
    </row>
    <row r="53" spans="1:18" s="108" customFormat="1" ht="15.75" thickBot="1" x14ac:dyDescent="0.3">
      <c r="A53" s="133" t="s">
        <v>68</v>
      </c>
      <c r="B53" s="132" t="s">
        <v>69</v>
      </c>
      <c r="C53" s="132" t="s">
        <v>70</v>
      </c>
      <c r="D53" s="132" t="s">
        <v>71</v>
      </c>
      <c r="E53" s="132" t="s">
        <v>72</v>
      </c>
      <c r="F53" s="132" t="s">
        <v>100</v>
      </c>
      <c r="G53" s="132" t="s">
        <v>125</v>
      </c>
      <c r="H53" s="132" t="s">
        <v>123</v>
      </c>
      <c r="I53" s="132" t="s">
        <v>78</v>
      </c>
      <c r="J53" s="132" t="s">
        <v>79</v>
      </c>
      <c r="K53" s="159" t="s">
        <v>106</v>
      </c>
      <c r="L53" s="159" t="s">
        <v>108</v>
      </c>
      <c r="M53" s="159" t="s">
        <v>107</v>
      </c>
      <c r="N53" s="132" t="s">
        <v>139</v>
      </c>
      <c r="O53" s="132" t="s">
        <v>140</v>
      </c>
      <c r="P53" s="132" t="s">
        <v>74</v>
      </c>
      <c r="Q53" s="134" t="s">
        <v>75</v>
      </c>
      <c r="R53" s="107"/>
    </row>
    <row r="54" spans="1:18" ht="15.75" x14ac:dyDescent="0.25">
      <c r="A54" s="66"/>
      <c r="B54" s="129"/>
      <c r="C54" s="194"/>
      <c r="D54" s="198">
        <v>0</v>
      </c>
      <c r="E54" s="196">
        <v>0</v>
      </c>
      <c r="F54" s="49">
        <v>0</v>
      </c>
      <c r="G54" s="49">
        <v>0</v>
      </c>
      <c r="H54" s="136">
        <f t="shared" ref="H54:H56" si="59">ROUND(D54*E54*(F54+G54),2)</f>
        <v>0</v>
      </c>
      <c r="I54" s="63">
        <f>ROUND(H54*$B$10,2)</f>
        <v>0</v>
      </c>
      <c r="J54" s="137">
        <f t="shared" ref="J54:J56" si="60">ROUND(I54*$E$10,2)</f>
        <v>0</v>
      </c>
      <c r="K54" s="193">
        <f t="shared" ref="K54:K56" si="61">ROUND(I54*$G$10,2)</f>
        <v>0</v>
      </c>
      <c r="L54" s="193">
        <f t="shared" ref="L54:L56" si="62">ROUND(I54*$I$10,2)</f>
        <v>0</v>
      </c>
      <c r="M54" s="193">
        <f t="shared" ref="M54:M56" si="63">ROUND(I54*$N$10,2)</f>
        <v>0</v>
      </c>
      <c r="N54" s="63">
        <f>ROUND(H54-I54,2)</f>
        <v>0</v>
      </c>
      <c r="O54" s="63">
        <v>0</v>
      </c>
      <c r="P54" s="130"/>
      <c r="Q54" s="131"/>
    </row>
    <row r="55" spans="1:18" ht="15.75" x14ac:dyDescent="0.25">
      <c r="A55" s="66"/>
      <c r="B55" s="129"/>
      <c r="C55" s="194"/>
      <c r="D55" s="198">
        <v>0</v>
      </c>
      <c r="E55" s="196">
        <v>0</v>
      </c>
      <c r="F55" s="49">
        <v>0</v>
      </c>
      <c r="G55" s="49">
        <v>0</v>
      </c>
      <c r="H55" s="136">
        <f t="shared" si="59"/>
        <v>0</v>
      </c>
      <c r="I55" s="63">
        <f t="shared" ref="I55:I56" si="64">ROUND(H55*$B$10,2)</f>
        <v>0</v>
      </c>
      <c r="J55" s="137">
        <f t="shared" si="60"/>
        <v>0</v>
      </c>
      <c r="K55" s="193">
        <f t="shared" si="61"/>
        <v>0</v>
      </c>
      <c r="L55" s="193">
        <f t="shared" si="62"/>
        <v>0</v>
      </c>
      <c r="M55" s="193">
        <f t="shared" si="63"/>
        <v>0</v>
      </c>
      <c r="N55" s="63">
        <f>ROUND(H55-I55,2)</f>
        <v>0</v>
      </c>
      <c r="O55" s="63">
        <v>0</v>
      </c>
      <c r="P55" s="130"/>
      <c r="Q55" s="131"/>
    </row>
    <row r="56" spans="1:18" ht="15" customHeight="1" thickBot="1" x14ac:dyDescent="0.3">
      <c r="A56" s="66"/>
      <c r="B56" s="129"/>
      <c r="C56" s="195"/>
      <c r="D56" s="198">
        <v>0</v>
      </c>
      <c r="E56" s="196">
        <v>0</v>
      </c>
      <c r="F56" s="49">
        <v>0</v>
      </c>
      <c r="G56" s="49">
        <v>0</v>
      </c>
      <c r="H56" s="136">
        <f t="shared" si="59"/>
        <v>0</v>
      </c>
      <c r="I56" s="63">
        <f t="shared" si="64"/>
        <v>0</v>
      </c>
      <c r="J56" s="137">
        <f t="shared" si="60"/>
        <v>0</v>
      </c>
      <c r="K56" s="193">
        <f t="shared" si="61"/>
        <v>0</v>
      </c>
      <c r="L56" s="193">
        <f t="shared" si="62"/>
        <v>0</v>
      </c>
      <c r="M56" s="193">
        <f t="shared" si="63"/>
        <v>0</v>
      </c>
      <c r="N56" s="63">
        <f>ROUND(H56-I56,2)</f>
        <v>0</v>
      </c>
      <c r="O56" s="63">
        <v>0</v>
      </c>
      <c r="P56" s="130"/>
      <c r="Q56" s="131"/>
    </row>
    <row r="57" spans="1:18" ht="19.5" customHeight="1" thickBot="1" x14ac:dyDescent="0.3">
      <c r="A57" s="274" t="s">
        <v>128</v>
      </c>
      <c r="B57" s="275"/>
      <c r="C57" s="275"/>
      <c r="D57" s="275"/>
      <c r="E57" s="275"/>
      <c r="F57" s="277"/>
      <c r="G57" s="278"/>
      <c r="H57" s="102">
        <f t="shared" ref="H57:O57" si="65">SUM(H54:H56)</f>
        <v>0</v>
      </c>
      <c r="I57" s="102">
        <f t="shared" si="65"/>
        <v>0</v>
      </c>
      <c r="J57" s="102">
        <f t="shared" si="65"/>
        <v>0</v>
      </c>
      <c r="K57" s="102">
        <f t="shared" si="65"/>
        <v>0</v>
      </c>
      <c r="L57" s="102">
        <f t="shared" si="65"/>
        <v>0</v>
      </c>
      <c r="M57" s="102">
        <f t="shared" si="65"/>
        <v>0</v>
      </c>
      <c r="N57" s="102">
        <f t="shared" si="65"/>
        <v>0</v>
      </c>
      <c r="O57" s="102">
        <f t="shared" si="65"/>
        <v>0</v>
      </c>
      <c r="P57" s="103"/>
      <c r="Q57" s="104"/>
    </row>
    <row r="58" spans="1:18" s="88" customFormat="1" ht="18" thickBot="1" x14ac:dyDescent="0.35">
      <c r="A58" s="262" t="s">
        <v>95</v>
      </c>
      <c r="B58" s="263"/>
      <c r="C58" s="263"/>
      <c r="D58" s="263"/>
      <c r="E58" s="263"/>
      <c r="F58" s="89">
        <f>F50+H57</f>
        <v>0</v>
      </c>
      <c r="G58" s="89">
        <f>G50+H57</f>
        <v>0</v>
      </c>
      <c r="H58" s="89">
        <f t="shared" ref="H58:O58" si="66">H50+H57</f>
        <v>0</v>
      </c>
      <c r="I58" s="89">
        <f t="shared" si="66"/>
        <v>0</v>
      </c>
      <c r="J58" s="89">
        <f t="shared" si="66"/>
        <v>0</v>
      </c>
      <c r="K58" s="89">
        <f t="shared" si="66"/>
        <v>0</v>
      </c>
      <c r="L58" s="89">
        <f t="shared" si="66"/>
        <v>0</v>
      </c>
      <c r="M58" s="89">
        <f t="shared" si="66"/>
        <v>0</v>
      </c>
      <c r="N58" s="89">
        <f t="shared" si="66"/>
        <v>0</v>
      </c>
      <c r="O58" s="89">
        <f t="shared" si="66"/>
        <v>0</v>
      </c>
      <c r="P58" s="90"/>
      <c r="Q58" s="91"/>
      <c r="R58" s="87"/>
    </row>
    <row r="59" spans="1:18" s="88" customFormat="1" ht="27" customHeight="1" thickBot="1" x14ac:dyDescent="0.35">
      <c r="A59" s="264" t="s">
        <v>94</v>
      </c>
      <c r="B59" s="265"/>
      <c r="C59" s="265"/>
      <c r="D59" s="265"/>
      <c r="E59" s="265"/>
      <c r="F59" s="111">
        <f t="shared" ref="F59:O59" si="67">F44+F58</f>
        <v>0</v>
      </c>
      <c r="G59" s="111">
        <f t="shared" si="67"/>
        <v>0</v>
      </c>
      <c r="H59" s="112">
        <f t="shared" si="67"/>
        <v>0</v>
      </c>
      <c r="I59" s="111">
        <f t="shared" si="67"/>
        <v>0</v>
      </c>
      <c r="J59" s="112">
        <f t="shared" si="67"/>
        <v>0</v>
      </c>
      <c r="K59" s="112">
        <f t="shared" si="67"/>
        <v>0</v>
      </c>
      <c r="L59" s="111">
        <f t="shared" si="67"/>
        <v>0</v>
      </c>
      <c r="M59" s="112">
        <f t="shared" si="67"/>
        <v>0</v>
      </c>
      <c r="N59" s="111">
        <f t="shared" si="67"/>
        <v>0</v>
      </c>
      <c r="O59" s="111">
        <f t="shared" si="67"/>
        <v>0</v>
      </c>
      <c r="P59" s="85"/>
      <c r="Q59" s="86"/>
      <c r="R59" s="87"/>
    </row>
    <row r="60" spans="1:18" ht="15.75" x14ac:dyDescent="0.25">
      <c r="A60" s="57"/>
      <c r="B60" s="57"/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7"/>
      <c r="Q60" s="56"/>
    </row>
    <row r="61" spans="1:18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4"/>
      <c r="Q61" s="14"/>
      <c r="R61" s="1"/>
    </row>
    <row r="62" spans="1:18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4"/>
      <c r="Q62" s="14"/>
      <c r="R62" s="1"/>
    </row>
    <row r="63" spans="1:18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4"/>
      <c r="Q63" s="14"/>
      <c r="R63" s="1"/>
    </row>
    <row r="64" spans="1:18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4"/>
      <c r="Q64" s="14"/>
      <c r="R64" s="1"/>
    </row>
    <row r="65" spans="1:18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4"/>
      <c r="Q65" s="14"/>
      <c r="R65" s="1"/>
    </row>
    <row r="66" spans="1:18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4"/>
      <c r="Q66" s="14"/>
      <c r="R66" s="1"/>
    </row>
    <row r="67" spans="1:18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4"/>
      <c r="Q67" s="14"/>
      <c r="R67" s="1"/>
    </row>
    <row r="68" spans="1:18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4"/>
      <c r="Q68" s="14"/>
      <c r="R68" s="1"/>
    </row>
    <row r="69" spans="1:18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4"/>
      <c r="Q69" s="14"/>
      <c r="R69" s="1"/>
    </row>
    <row r="70" spans="1:18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4"/>
      <c r="Q70" s="14"/>
      <c r="R70" s="1"/>
    </row>
    <row r="71" spans="1:18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4"/>
      <c r="Q71" s="14"/>
      <c r="R71" s="1"/>
    </row>
    <row r="72" spans="1:18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4"/>
      <c r="Q72" s="14"/>
      <c r="R72" s="1"/>
    </row>
    <row r="73" spans="1:18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4"/>
      <c r="Q73" s="14"/>
      <c r="R73" s="1"/>
    </row>
    <row r="74" spans="1:18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4"/>
      <c r="Q74" s="14"/>
      <c r="R74" s="1"/>
    </row>
    <row r="75" spans="1:18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4"/>
      <c r="Q75" s="14"/>
      <c r="R75" s="1"/>
    </row>
    <row r="76" spans="1:18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4"/>
      <c r="Q76" s="14"/>
      <c r="R76" s="1"/>
    </row>
    <row r="77" spans="1:18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4"/>
      <c r="Q77" s="14"/>
      <c r="R77" s="1"/>
    </row>
    <row r="78" spans="1:18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4"/>
      <c r="Q78" s="14"/>
      <c r="R78" s="1"/>
    </row>
    <row r="79" spans="1:18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4"/>
      <c r="Q79" s="14"/>
      <c r="R79" s="1"/>
    </row>
    <row r="80" spans="1:18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4"/>
      <c r="Q80" s="14"/>
      <c r="R80" s="1"/>
    </row>
    <row r="81" spans="1:18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4"/>
      <c r="Q81" s="14"/>
      <c r="R81" s="1"/>
    </row>
    <row r="82" spans="1:18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4"/>
      <c r="Q82" s="14"/>
      <c r="R82" s="1"/>
    </row>
    <row r="83" spans="1:18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4"/>
      <c r="Q83" s="14"/>
      <c r="R83" s="1"/>
    </row>
    <row r="84" spans="1:18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4"/>
      <c r="Q84" s="14"/>
      <c r="R84" s="1"/>
    </row>
    <row r="85" spans="1:18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4"/>
      <c r="Q85" s="14"/>
      <c r="R85" s="1"/>
    </row>
    <row r="86" spans="1:18" x14ac:dyDescent="0.25"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5"/>
      <c r="Q86" s="15"/>
    </row>
    <row r="87" spans="1:18" x14ac:dyDescent="0.25">
      <c r="C87" s="1"/>
      <c r="D87" s="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5"/>
      <c r="Q87" s="15"/>
      <c r="R87" s="1"/>
    </row>
    <row r="88" spans="1:18" x14ac:dyDescent="0.25">
      <c r="C88" s="1"/>
      <c r="D88" s="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5"/>
      <c r="Q88" s="15"/>
      <c r="R88" s="1"/>
    </row>
    <row r="89" spans="1:18" x14ac:dyDescent="0.25">
      <c r="C89" s="1"/>
      <c r="D89" s="1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5"/>
      <c r="Q89" s="15"/>
      <c r="R89" s="1"/>
    </row>
    <row r="90" spans="1:18" x14ac:dyDescent="0.25">
      <c r="C90" s="1"/>
      <c r="D90" s="1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5"/>
      <c r="Q90" s="15"/>
      <c r="R90" s="1"/>
    </row>
    <row r="91" spans="1:18" x14ac:dyDescent="0.25">
      <c r="C91" s="1"/>
      <c r="D91" s="1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5"/>
      <c r="Q91" s="15"/>
      <c r="R91" s="1"/>
    </row>
    <row r="92" spans="1:18" x14ac:dyDescent="0.25">
      <c r="C92" s="1"/>
      <c r="D92" s="1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5"/>
      <c r="Q92" s="15"/>
      <c r="R92" s="1"/>
    </row>
    <row r="93" spans="1:18" x14ac:dyDescent="0.25">
      <c r="C93" s="1"/>
      <c r="D93" s="1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5"/>
      <c r="Q93" s="15"/>
      <c r="R93" s="1"/>
    </row>
    <row r="94" spans="1:18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5"/>
      <c r="Q94" s="15"/>
      <c r="R94" s="1"/>
    </row>
    <row r="95" spans="1:18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5"/>
      <c r="Q95" s="15"/>
      <c r="R95" s="1"/>
    </row>
    <row r="96" spans="1:18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5"/>
      <c r="Q96" s="15"/>
      <c r="R96" s="1"/>
    </row>
    <row r="97" spans="3:18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5"/>
      <c r="Q97" s="15"/>
      <c r="R97" s="1"/>
    </row>
    <row r="98" spans="3:18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5"/>
      <c r="Q98" s="15"/>
      <c r="R98" s="1"/>
    </row>
    <row r="99" spans="3:18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5"/>
      <c r="Q99" s="15"/>
      <c r="R99" s="1"/>
    </row>
    <row r="100" spans="3:18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5"/>
      <c r="Q100" s="15"/>
      <c r="R100" s="1"/>
    </row>
    <row r="101" spans="3:18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5"/>
      <c r="Q101" s="15"/>
      <c r="R101" s="1"/>
    </row>
    <row r="102" spans="3:18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5"/>
      <c r="Q102" s="15"/>
      <c r="R102" s="1"/>
    </row>
    <row r="103" spans="3:18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5"/>
      <c r="Q103" s="15"/>
      <c r="R103" s="1"/>
    </row>
    <row r="104" spans="3:18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5"/>
      <c r="Q104" s="15"/>
      <c r="R104" s="1"/>
    </row>
    <row r="105" spans="3:18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5"/>
      <c r="Q105" s="15"/>
      <c r="R105" s="1"/>
    </row>
    <row r="106" spans="3:18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5"/>
      <c r="Q106" s="15"/>
      <c r="R106" s="1"/>
    </row>
    <row r="107" spans="3:18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5"/>
      <c r="Q107" s="15"/>
      <c r="R107" s="1"/>
    </row>
    <row r="108" spans="3:18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5"/>
      <c r="Q108" s="15"/>
      <c r="R108" s="1"/>
    </row>
    <row r="109" spans="3:18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5"/>
      <c r="Q109" s="15"/>
      <c r="R109" s="1"/>
    </row>
  </sheetData>
  <sheetProtection formatCells="0" formatColumns="0" formatRows="0" insertRows="0" selectLockedCells="1" autoFilter="0" pivotTables="0"/>
  <protectedRanges>
    <protectedRange sqref="Q23:Q27 Q32:Q36 Q38:Q42 Q47:Q49 Q54:Q56 Q51 Q17:Q21" name="Rozsah4"/>
    <protectedRange sqref="A17:A27 A32:A36 A38:A42" name="Rozsah3"/>
    <protectedRange sqref="D35:E36 D17:E21 D23:E27" name="Rozsah2"/>
    <protectedRange sqref="C26:C27 C17:C21" name="Rozsah1"/>
  </protectedRanges>
  <dataConsolidate/>
  <mergeCells count="14">
    <mergeCell ref="A2:Q2"/>
    <mergeCell ref="B7:Q7"/>
    <mergeCell ref="B8:Q8"/>
    <mergeCell ref="A28:E28"/>
    <mergeCell ref="A43:E43"/>
    <mergeCell ref="A58:E58"/>
    <mergeCell ref="A59:E59"/>
    <mergeCell ref="A44:E44"/>
    <mergeCell ref="B9:Q9"/>
    <mergeCell ref="A5:Q5"/>
    <mergeCell ref="B29:O29"/>
    <mergeCell ref="C10:D10"/>
    <mergeCell ref="A50:E50"/>
    <mergeCell ref="A57:G57"/>
  </mergeCells>
  <conditionalFormatting sqref="H23:H27 H32:H36 H38:H42 H17:H21">
    <cfRule type="cellIs" dxfId="13" priority="5" stopIfTrue="1" operator="greaterThan">
      <formula>$G17</formula>
    </cfRule>
  </conditionalFormatting>
  <conditionalFormatting sqref="H47:H49">
    <cfRule type="cellIs" dxfId="12" priority="2" stopIfTrue="1" operator="greaterThan">
      <formula>$G47</formula>
    </cfRule>
  </conditionalFormatting>
  <dataValidations xWindow="657" yWindow="367" count="20">
    <dataValidation operator="lessThanOrEqual" allowBlank="1" showInputMessage="1" showErrorMessage="1" errorTitle="Upozornenie" error="Prekročili ste stanovený finančný limit - max. suma pre jeden dočasný pútač je 920 €" promptTitle="Limit" sqref="E47"/>
    <dataValidation operator="lessThanOrEqual" allowBlank="1" showInputMessage="1" showErrorMessage="1" error="Prekročili ste finančný limit pre 1 kus stálej tabule - max. suma za 1 kus stálej tabule je 500 EUR." sqref="E48"/>
    <dataValidation operator="lessThanOrEqual" allowBlank="1" showInputMessage="1" showErrorMessage="1" error="Prekročili ste finančný limit pre 1 kus plagátu - max. suma za 1 kus plagátu je 30 EUR" sqref="E49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7:P49 P38:P42 P32:P36 P23:P27 P17:P21"/>
    <dataValidation allowBlank="1" showInputMessage="1" showErrorMessage="1" prompt="Musí byť v súlade s finančnými a percentuálnymi limtmi uvedenými v Príručke OPII k oprávnenosti výdavkov" sqref="P30 P53 Q13 Q52"/>
    <dataValidation type="custom" allowBlank="1" showInputMessage="1" showErrorMessage="1" sqref="R22">
      <formula1>SUM(R17:R21)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7:H49 H17:H21 H23:H27 H32:H36 H38:H4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5:O45 B15:O15 B8:Q8"/>
    <dataValidation allowBlank="1" showInputMessage="1" showErrorMessage="1" prompt="Uvádzajte matematicky zaokrúhlené na dve desatinné miesta." sqref="G54:G56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3">
      <formula1>$F$3:$F$8</formula1>
    </dataValidation>
    <dataValidation allowBlank="1" showInputMessage="1" showErrorMessage="1" prompt="Bunka je prednastavená na 20% DPH. Ak sa upaltňuje iná sadzba DPH, zmeňte vzorec." sqref="G47:G49 G32:G36 G38:G42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2"/>
    <dataValidation allowBlank="1" showInputMessage="1" showErrorMessage="1" prompt="Bunka je prednastavená na 20% DPH. Ak sa uplatňuje iná sadzba DPH, zmeňte vzorec." sqref="G17:G21 G23:G27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3:R25">
      <formula1>SUM(R21:R21)</formula1>
    </dataValidation>
    <dataValidation type="custom" allowBlank="1" showInputMessage="1" showErrorMessage="1" sqref="R26">
      <formula1>SUM(R22:R22)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&amp;RPríloha č. 4 Zmluvy o poskytnutí NFP - Podrobný rozpočet projektu</oddHeader>
  </headerFooter>
  <rowBreaks count="1" manualBreakCount="1">
    <brk id="59" max="16" man="1"/>
  </rowBreaks>
  <ignoredErrors>
    <ignoredError sqref="A14:E14 H14 A53:Q53" numberStoredAsText="1"/>
    <ignoredError sqref="F26:G27 F35:G36 F41:G44 F47:G50 F58:O59 H43:O44 I50:O50 O57 F28:O28 H54:N57 F20:G21 J17:N17 I26:N27 I41:N42 I47:N49 G17 I20:N23 F23:G23 I32:N32 F32:G32 I35:N38 F38:G38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B47:B49</xm:sqref>
        </x14:dataValidation>
        <x14:dataValidation type="list" allowBlank="1" showErrorMessage="1" prompt="_x000a_">
          <x14:formula1>
            <xm:f>Zdroj!$D$3:$D$15</xm:f>
          </x14:formula1>
          <xm:sqref>B23:B27 B38:B42 B32:B36 B17:B21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Q23:Q27 Q32:Q36 Q38:Q42 Q47:Q49 Q17:Q21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B54:B56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Q54:Q56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62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J12" sqref="J12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69" t="s">
        <v>153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79" t="s">
        <v>155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2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0" t="s">
        <v>0</v>
      </c>
      <c r="B8" s="286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8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174" t="s">
        <v>23</v>
      </c>
      <c r="B9" s="289"/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8"/>
      <c r="P9" s="14"/>
      <c r="Q9" s="15"/>
      <c r="R9" s="15"/>
      <c r="S9" s="15"/>
      <c r="T9" s="15"/>
      <c r="U9" s="15"/>
      <c r="V9" s="15"/>
      <c r="W9" s="15"/>
    </row>
    <row r="10" spans="1:23" s="142" customFormat="1" ht="43.5" customHeight="1" thickBot="1" x14ac:dyDescent="0.3">
      <c r="A10" s="169" t="s">
        <v>65</v>
      </c>
      <c r="B10" s="178">
        <v>1</v>
      </c>
      <c r="C10" s="272" t="s">
        <v>109</v>
      </c>
      <c r="D10" s="285"/>
      <c r="E10" s="143">
        <v>0.85</v>
      </c>
      <c r="F10" s="181" t="s">
        <v>110</v>
      </c>
      <c r="G10" s="177">
        <v>0.1</v>
      </c>
      <c r="H10" s="181" t="s">
        <v>111</v>
      </c>
      <c r="I10" s="175">
        <v>0.05</v>
      </c>
      <c r="J10" s="244"/>
      <c r="K10" s="245"/>
      <c r="L10" s="176"/>
      <c r="M10" s="139" t="s">
        <v>138</v>
      </c>
      <c r="N10" s="231" t="s">
        <v>80</v>
      </c>
      <c r="O10" s="227">
        <f>IF($N$10="ÁNO",G51-F51,0)</f>
        <v>0</v>
      </c>
      <c r="P10" s="14"/>
      <c r="Q10" s="15"/>
      <c r="R10" s="15"/>
      <c r="S10" s="15"/>
      <c r="T10" s="15"/>
      <c r="U10" s="15"/>
      <c r="V10" s="15"/>
      <c r="W10" s="15"/>
    </row>
    <row r="11" spans="1:23" ht="36" customHeight="1" x14ac:dyDescent="0.25">
      <c r="A11" s="15" t="s">
        <v>156</v>
      </c>
      <c r="B11" s="219"/>
      <c r="C11" s="220"/>
      <c r="D11" s="213"/>
      <c r="E11" s="213"/>
      <c r="F11" s="219"/>
      <c r="G11" s="11"/>
      <c r="H11" s="236" t="s">
        <v>159</v>
      </c>
      <c r="I11" s="235" t="s">
        <v>166</v>
      </c>
      <c r="J11" s="237"/>
      <c r="K11" s="238"/>
      <c r="L11" s="235" t="s">
        <v>158</v>
      </c>
      <c r="M11" s="19" t="s">
        <v>167</v>
      </c>
      <c r="N11" s="138"/>
      <c r="O11" s="5"/>
      <c r="P11" s="14"/>
      <c r="Q11" s="15"/>
      <c r="R11" s="15"/>
      <c r="S11" s="15"/>
      <c r="T11" s="15"/>
      <c r="U11" s="15"/>
      <c r="V11" s="15"/>
      <c r="W11" s="15"/>
    </row>
    <row r="12" spans="1:23" ht="45.75" customHeight="1" thickBot="1" x14ac:dyDescent="0.3">
      <c r="A12" s="15" t="s">
        <v>157</v>
      </c>
      <c r="B12" s="221"/>
      <c r="C12" s="222"/>
      <c r="D12" s="19"/>
      <c r="E12" s="19"/>
      <c r="F12" s="223"/>
      <c r="H12" s="236" t="s">
        <v>159</v>
      </c>
      <c r="I12" s="236" t="s">
        <v>160</v>
      </c>
      <c r="J12" s="19"/>
      <c r="K12" s="236"/>
      <c r="L12" s="235" t="s">
        <v>158</v>
      </c>
      <c r="M12" s="19" t="s">
        <v>168</v>
      </c>
      <c r="N12" s="32"/>
      <c r="P12" s="14"/>
      <c r="Q12" s="15"/>
      <c r="R12" s="15"/>
      <c r="S12" s="15"/>
      <c r="T12" s="15"/>
      <c r="U12" s="15"/>
      <c r="V12" s="15"/>
      <c r="W12" s="15"/>
    </row>
    <row r="13" spans="1:23" ht="75" customHeight="1" x14ac:dyDescent="0.25">
      <c r="A13" s="182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83" t="s">
        <v>145</v>
      </c>
      <c r="I13" s="106" t="s">
        <v>102</v>
      </c>
      <c r="J13" s="184" t="s">
        <v>103</v>
      </c>
      <c r="K13" s="184" t="s">
        <v>104</v>
      </c>
      <c r="L13" s="184" t="s">
        <v>105</v>
      </c>
      <c r="M13" s="106" t="s">
        <v>178</v>
      </c>
      <c r="N13" s="106" t="s">
        <v>133</v>
      </c>
      <c r="O13" s="185" t="s">
        <v>169</v>
      </c>
      <c r="P13" s="14"/>
      <c r="Q13" s="15"/>
      <c r="R13" s="15"/>
      <c r="S13" s="15"/>
      <c r="T13" s="15"/>
      <c r="U13" s="15"/>
      <c r="V13" s="15"/>
      <c r="W13" s="15"/>
    </row>
    <row r="14" spans="1:23" s="35" customFormat="1" ht="34.5" customHeight="1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70" t="s">
        <v>73</v>
      </c>
      <c r="I14" s="114" t="s">
        <v>112</v>
      </c>
      <c r="J14" s="159" t="s">
        <v>113</v>
      </c>
      <c r="K14" s="159" t="s">
        <v>114</v>
      </c>
      <c r="L14" s="159" t="s">
        <v>115</v>
      </c>
      <c r="M14" s="114" t="s">
        <v>170</v>
      </c>
      <c r="N14" s="114" t="s">
        <v>118</v>
      </c>
      <c r="O14" s="115" t="s">
        <v>119</v>
      </c>
      <c r="P14" s="33"/>
      <c r="Q14" s="34"/>
      <c r="R14" s="34"/>
      <c r="S14" s="34"/>
      <c r="T14" s="34"/>
      <c r="U14" s="34"/>
      <c r="V14" s="34"/>
      <c r="W14" s="34"/>
    </row>
    <row r="15" spans="1:23" ht="24.75" customHeight="1" x14ac:dyDescent="0.25">
      <c r="A15" s="83" t="s">
        <v>40</v>
      </c>
      <c r="B15" s="240" t="s">
        <v>57</v>
      </c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84"/>
      <c r="O15" s="60"/>
      <c r="P15" s="14"/>
      <c r="Q15" s="15"/>
      <c r="R15" s="15"/>
      <c r="S15" s="15"/>
      <c r="T15" s="15"/>
      <c r="U15" s="15"/>
      <c r="V15" s="15"/>
      <c r="W15" s="15"/>
    </row>
    <row r="16" spans="1:23" ht="18.75" customHeight="1" x14ac:dyDescent="0.25">
      <c r="A16" s="40" t="s">
        <v>58</v>
      </c>
      <c r="B16" s="166" t="s">
        <v>150</v>
      </c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41"/>
      <c r="O16" s="42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ref="F17:F23" si="0">ROUND(D17*E17,2)</f>
        <v>0</v>
      </c>
      <c r="G17" s="154">
        <f t="shared" ref="G17:G23" si="1">ROUND(F17*1.2,2)</f>
        <v>0</v>
      </c>
      <c r="H17" s="63">
        <v>0</v>
      </c>
      <c r="I17" s="155">
        <f>ROUND(H17*$B$10,2)</f>
        <v>0</v>
      </c>
      <c r="J17" s="160">
        <f>ROUND(H17*$E$10,2)</f>
        <v>0</v>
      </c>
      <c r="K17" s="160">
        <f>ROUND(H17*$G$10,2)</f>
        <v>0</v>
      </c>
      <c r="L17" s="160">
        <f>ROUND(H17*$I$10,2)</f>
        <v>0</v>
      </c>
      <c r="M17" s="63">
        <f>IF($N$10="ÁNO",F17-H17,G17-H17)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ROUND(H18*$B$10,2)</f>
        <v>0</v>
      </c>
      <c r="J18" s="160">
        <f>ROUND(H18*$E$10,2)</f>
        <v>0</v>
      </c>
      <c r="K18" s="160">
        <f>ROUND(H18*$G$10,2)</f>
        <v>0</v>
      </c>
      <c r="L18" s="160">
        <f>ROUND(H18*$I$10,2)</f>
        <v>0</v>
      </c>
      <c r="M18" s="63">
        <f>IF($N$10="ÁNO",F18-H18,G18-H18)</f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154">
        <f t="shared" si="1"/>
        <v>0</v>
      </c>
      <c r="H19" s="63">
        <v>0</v>
      </c>
      <c r="I19" s="155">
        <f>ROUND(H19*$B$10,2)</f>
        <v>0</v>
      </c>
      <c r="J19" s="160">
        <f>ROUND(H19*$E$10,2)</f>
        <v>0</v>
      </c>
      <c r="K19" s="160">
        <f>ROUND(H19*$G$10,2)</f>
        <v>0</v>
      </c>
      <c r="L19" s="160">
        <f>ROUND(H19*$I$10,2)</f>
        <v>0</v>
      </c>
      <c r="M19" s="63">
        <f>IF($N$10="ÁNO",F19-H19,G19-H19)</f>
        <v>0</v>
      </c>
      <c r="N19" s="64"/>
      <c r="O19" s="65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0" t="s">
        <v>59</v>
      </c>
      <c r="B20" s="166" t="s">
        <v>151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41"/>
      <c r="O20" s="42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50"/>
      <c r="D21" s="46">
        <v>0</v>
      </c>
      <c r="E21" s="47">
        <v>0</v>
      </c>
      <c r="F21" s="48">
        <f t="shared" ref="F21" si="2">ROUND(D21*E21,2)</f>
        <v>0</v>
      </c>
      <c r="G21" s="154">
        <f t="shared" si="1"/>
        <v>0</v>
      </c>
      <c r="H21" s="63">
        <v>0</v>
      </c>
      <c r="I21" s="155">
        <f>ROUND(H21*$B$10,2)</f>
        <v>0</v>
      </c>
      <c r="J21" s="160">
        <f>ROUND(H21*$E$10,2)</f>
        <v>0</v>
      </c>
      <c r="K21" s="160">
        <f>ROUND(H21*$G$10,2)</f>
        <v>0</v>
      </c>
      <c r="L21" s="160">
        <f>ROUND(H21*$I$10,2)</f>
        <v>0</v>
      </c>
      <c r="M21" s="63">
        <f>IF($N$10="ÁNO",F21-H21,G21-H21)</f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5.75" x14ac:dyDescent="0.25">
      <c r="A22" s="43"/>
      <c r="B22" s="44"/>
      <c r="C22" s="45"/>
      <c r="D22" s="46">
        <v>0</v>
      </c>
      <c r="E22" s="47">
        <v>0</v>
      </c>
      <c r="F22" s="48">
        <f>ROUND(D22*E22,2)</f>
        <v>0</v>
      </c>
      <c r="G22" s="154">
        <f t="shared" si="1"/>
        <v>0</v>
      </c>
      <c r="H22" s="63">
        <v>0</v>
      </c>
      <c r="I22" s="155">
        <f>ROUND(H22*$B$10,2)</f>
        <v>0</v>
      </c>
      <c r="J22" s="160">
        <f>ROUND(H22*$E$10,2)</f>
        <v>0</v>
      </c>
      <c r="K22" s="160">
        <f>ROUND(H22*$G$10,2)</f>
        <v>0</v>
      </c>
      <c r="L22" s="160">
        <f>ROUND(H22*$I$10,2)</f>
        <v>0</v>
      </c>
      <c r="M22" s="63">
        <f>IF($N$10="ÁNO",F22-H22,G22-H22)</f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ht="16.5" thickBot="1" x14ac:dyDescent="0.3">
      <c r="A23" s="95"/>
      <c r="B23" s="44"/>
      <c r="C23" s="96"/>
      <c r="D23" s="97">
        <v>0</v>
      </c>
      <c r="E23" s="98">
        <v>0</v>
      </c>
      <c r="F23" s="99">
        <f t="shared" si="0"/>
        <v>0</v>
      </c>
      <c r="G23" s="154">
        <f t="shared" si="1"/>
        <v>0</v>
      </c>
      <c r="H23" s="69">
        <v>0</v>
      </c>
      <c r="I23" s="155">
        <f>ROUND(H23*$B$10,2)</f>
        <v>0</v>
      </c>
      <c r="J23" s="160">
        <f>ROUND(H23*$E$10,2)</f>
        <v>0</v>
      </c>
      <c r="K23" s="160">
        <f>ROUND(H23*$G$10,2)</f>
        <v>0</v>
      </c>
      <c r="L23" s="160">
        <f>ROUND(H23*$I$10,2)</f>
        <v>0</v>
      </c>
      <c r="M23" s="63">
        <f>IF($N$10="ÁNO",F23-H23,G23-H23)</f>
        <v>0</v>
      </c>
      <c r="N23" s="64"/>
      <c r="O23" s="65"/>
      <c r="P23" s="14"/>
      <c r="Q23" s="15"/>
      <c r="R23" s="15"/>
      <c r="S23" s="15"/>
      <c r="T23" s="15"/>
      <c r="U23" s="15"/>
      <c r="V23" s="15"/>
      <c r="W23" s="15"/>
    </row>
    <row r="24" spans="1:23" s="88" customFormat="1" ht="16.5" customHeight="1" thickBot="1" x14ac:dyDescent="0.35">
      <c r="A24" s="274" t="s">
        <v>98</v>
      </c>
      <c r="B24" s="275"/>
      <c r="C24" s="275"/>
      <c r="D24" s="275"/>
      <c r="E24" s="276"/>
      <c r="F24" s="102">
        <f t="shared" ref="F24:M24" si="3">SUM(F17:F23)</f>
        <v>0</v>
      </c>
      <c r="G24" s="102">
        <f t="shared" si="3"/>
        <v>0</v>
      </c>
      <c r="H24" s="171">
        <f t="shared" si="3"/>
        <v>0</v>
      </c>
      <c r="I24" s="102">
        <f t="shared" si="3"/>
        <v>0</v>
      </c>
      <c r="J24" s="161">
        <f t="shared" si="3"/>
        <v>0</v>
      </c>
      <c r="K24" s="161">
        <f t="shared" si="3"/>
        <v>0</v>
      </c>
      <c r="L24" s="161">
        <f t="shared" si="3"/>
        <v>0</v>
      </c>
      <c r="M24" s="102">
        <f t="shared" si="3"/>
        <v>0</v>
      </c>
      <c r="N24" s="103"/>
      <c r="O24" s="104"/>
      <c r="P24" s="93"/>
      <c r="Q24" s="94"/>
      <c r="R24" s="94"/>
      <c r="S24" s="94"/>
      <c r="T24" s="94"/>
      <c r="U24" s="94"/>
      <c r="V24" s="94"/>
      <c r="W24" s="94"/>
    </row>
    <row r="25" spans="1:23" s="4" customFormat="1" ht="24.75" customHeight="1" x14ac:dyDescent="0.25">
      <c r="A25" s="83" t="s">
        <v>39</v>
      </c>
      <c r="B25" s="240" t="s">
        <v>97</v>
      </c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61"/>
      <c r="O25" s="62"/>
      <c r="P25" s="16"/>
      <c r="Q25" s="17"/>
      <c r="R25" s="17"/>
      <c r="S25" s="17"/>
      <c r="T25" s="17"/>
      <c r="U25" s="17"/>
      <c r="V25" s="17"/>
      <c r="W25" s="17"/>
    </row>
    <row r="26" spans="1:23" s="4" customFormat="1" ht="45" hidden="1" x14ac:dyDescent="0.25">
      <c r="A26" s="37" t="s">
        <v>1</v>
      </c>
      <c r="B26" s="38" t="s">
        <v>4</v>
      </c>
      <c r="C26" s="38" t="s">
        <v>2</v>
      </c>
      <c r="D26" s="38" t="s">
        <v>3</v>
      </c>
      <c r="E26" s="38" t="s">
        <v>9</v>
      </c>
      <c r="F26" s="38" t="s">
        <v>10</v>
      </c>
      <c r="G26" s="38" t="s">
        <v>14</v>
      </c>
      <c r="H26" s="38"/>
      <c r="I26" s="38"/>
      <c r="J26" s="38"/>
      <c r="K26" s="38"/>
      <c r="L26" s="38"/>
      <c r="M26" s="38"/>
      <c r="N26" s="38" t="s">
        <v>11</v>
      </c>
      <c r="O26" s="39" t="s">
        <v>12</v>
      </c>
      <c r="P26" s="16"/>
      <c r="Q26" s="17"/>
      <c r="R26" s="17"/>
      <c r="S26" s="17"/>
      <c r="T26" s="17"/>
      <c r="U26" s="17"/>
      <c r="V26" s="17"/>
      <c r="W26" s="17"/>
    </row>
    <row r="27" spans="1:23" ht="18.75" customHeight="1" x14ac:dyDescent="0.25">
      <c r="A27" s="40" t="s">
        <v>62</v>
      </c>
      <c r="B27" s="163" t="s">
        <v>152</v>
      </c>
      <c r="C27" s="164"/>
      <c r="D27" s="164"/>
      <c r="E27" s="164"/>
      <c r="F27" s="164"/>
      <c r="G27" s="164"/>
      <c r="H27" s="165"/>
      <c r="I27" s="164"/>
      <c r="J27" s="164"/>
      <c r="K27" s="164"/>
      <c r="L27" s="164"/>
      <c r="M27" s="164"/>
      <c r="N27" s="41"/>
      <c r="O27" s="42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1"/>
      <c r="D28" s="46">
        <v>0</v>
      </c>
      <c r="E28" s="47">
        <v>0</v>
      </c>
      <c r="F28" s="49">
        <f t="shared" ref="F28:F34" si="4">ROUND(D28*E28,2)</f>
        <v>0</v>
      </c>
      <c r="G28" s="154">
        <f t="shared" ref="G28:G30" si="5">ROUND(F28*1.2,2)</f>
        <v>0</v>
      </c>
      <c r="H28" s="63">
        <v>0</v>
      </c>
      <c r="I28" s="155">
        <f>ROUND(H28*$B$10,2)</f>
        <v>0</v>
      </c>
      <c r="J28" s="160">
        <f>ROUND(H28*$E$10,2)</f>
        <v>0</v>
      </c>
      <c r="K28" s="160">
        <f>ROUND(H28*$G$10,2)</f>
        <v>0</v>
      </c>
      <c r="L28" s="160">
        <f>ROUND(H28*$I$10,2)</f>
        <v>0</v>
      </c>
      <c r="M28" s="63">
        <f>IF($N$10="ÁNO",F28-H28,G28-H28)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9">
        <f t="shared" si="4"/>
        <v>0</v>
      </c>
      <c r="G29" s="154">
        <f t="shared" si="5"/>
        <v>0</v>
      </c>
      <c r="H29" s="63">
        <v>0</v>
      </c>
      <c r="I29" s="155">
        <f>ROUND(H29*$B$10,2)</f>
        <v>0</v>
      </c>
      <c r="J29" s="160">
        <f>ROUND(H29*$E$10,2)</f>
        <v>0</v>
      </c>
      <c r="K29" s="160">
        <f>ROUND(H29*$G$10,2)</f>
        <v>0</v>
      </c>
      <c r="L29" s="160">
        <f>ROUND(H29*$I$10,2)</f>
        <v>0</v>
      </c>
      <c r="M29" s="63">
        <f>IF($N$10="ÁNO",F29-H29,G29-H29)</f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5.75" x14ac:dyDescent="0.25">
      <c r="A30" s="43"/>
      <c r="B30" s="44"/>
      <c r="C30" s="52"/>
      <c r="D30" s="46">
        <v>0</v>
      </c>
      <c r="E30" s="47">
        <v>0</v>
      </c>
      <c r="F30" s="48">
        <f t="shared" si="4"/>
        <v>0</v>
      </c>
      <c r="G30" s="154">
        <f t="shared" si="5"/>
        <v>0</v>
      </c>
      <c r="H30" s="63">
        <v>0</v>
      </c>
      <c r="I30" s="155">
        <f>ROUND(H30*$B$10,2)</f>
        <v>0</v>
      </c>
      <c r="J30" s="160">
        <f>ROUND(H30*$E$10,2)</f>
        <v>0</v>
      </c>
      <c r="K30" s="160">
        <f>ROUND(H30*$G$10,2)</f>
        <v>0</v>
      </c>
      <c r="L30" s="160">
        <f>ROUND(H30*$I$10,2)</f>
        <v>0</v>
      </c>
      <c r="M30" s="63">
        <f>IF($N$10="ÁNO",F30-H30,G30-H30)</f>
        <v>0</v>
      </c>
      <c r="N30" s="64"/>
      <c r="O30" s="65"/>
      <c r="P30" s="14"/>
      <c r="Q30" s="15"/>
      <c r="R30" s="15"/>
      <c r="S30" s="15"/>
      <c r="T30" s="15"/>
      <c r="U30" s="15"/>
      <c r="V30" s="15"/>
      <c r="W30" s="15"/>
    </row>
    <row r="31" spans="1:23" ht="19.5" customHeight="1" x14ac:dyDescent="0.25">
      <c r="A31" s="40" t="s">
        <v>63</v>
      </c>
      <c r="B31" s="166" t="s">
        <v>149</v>
      </c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41"/>
      <c r="O31" s="42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ref="F32:F33" si="6">ROUND(D32*E32,2)</f>
        <v>0</v>
      </c>
      <c r="G32" s="154">
        <f t="shared" ref="G32:G34" si="7">ROUND(F32*1.2,2)</f>
        <v>0</v>
      </c>
      <c r="H32" s="63">
        <v>0</v>
      </c>
      <c r="I32" s="155">
        <f>ROUND(H32*$B$10,2)</f>
        <v>0</v>
      </c>
      <c r="J32" s="160">
        <f>ROUND(H32*$E$10,2)</f>
        <v>0</v>
      </c>
      <c r="K32" s="160">
        <f>ROUND(H32*$G$10,2)</f>
        <v>0</v>
      </c>
      <c r="L32" s="160">
        <f>ROUND(H32*$I$10,2)</f>
        <v>0</v>
      </c>
      <c r="M32" s="63">
        <f>IF($N$10="ÁNO",F32-H32,G32-H32)</f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5.75" x14ac:dyDescent="0.25">
      <c r="A33" s="43"/>
      <c r="B33" s="44"/>
      <c r="C33" s="53"/>
      <c r="D33" s="46">
        <v>0</v>
      </c>
      <c r="E33" s="47">
        <v>0</v>
      </c>
      <c r="F33" s="48">
        <f t="shared" si="6"/>
        <v>0</v>
      </c>
      <c r="G33" s="154">
        <f t="shared" si="7"/>
        <v>0</v>
      </c>
      <c r="H33" s="63">
        <v>0</v>
      </c>
      <c r="I33" s="155">
        <f>ROUND(H33*$B$10,2)</f>
        <v>0</v>
      </c>
      <c r="J33" s="160">
        <f>ROUND(H33*$E$10,2)</f>
        <v>0</v>
      </c>
      <c r="K33" s="160">
        <f>ROUND(H33*$G$10,2)</f>
        <v>0</v>
      </c>
      <c r="L33" s="160">
        <f>ROUND(H33*$I$10,2)</f>
        <v>0</v>
      </c>
      <c r="M33" s="63">
        <f>IF($N$10="ÁNO",F33-H33,G33-H33)</f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ht="16.5" thickBot="1" x14ac:dyDescent="0.3">
      <c r="A34" s="95"/>
      <c r="B34" s="44"/>
      <c r="C34" s="96"/>
      <c r="D34" s="97">
        <v>0</v>
      </c>
      <c r="E34" s="98">
        <v>0</v>
      </c>
      <c r="F34" s="100">
        <f t="shared" si="4"/>
        <v>0</v>
      </c>
      <c r="G34" s="154">
        <f t="shared" si="7"/>
        <v>0</v>
      </c>
      <c r="H34" s="69">
        <v>0</v>
      </c>
      <c r="I34" s="155">
        <f>ROUND(H34*$B$10,2)</f>
        <v>0</v>
      </c>
      <c r="J34" s="160">
        <f>ROUND(H34*$E$10,2)</f>
        <v>0</v>
      </c>
      <c r="K34" s="160">
        <f>ROUND(H34*$G$10,2)</f>
        <v>0</v>
      </c>
      <c r="L34" s="160">
        <f>ROUND(H34*$I$10,2)</f>
        <v>0</v>
      </c>
      <c r="M34" s="63">
        <f>IF($N$10="ÁNO",F34-H34,G34-H34)</f>
        <v>0</v>
      </c>
      <c r="N34" s="64"/>
      <c r="O34" s="65"/>
      <c r="P34" s="14"/>
      <c r="Q34" s="15"/>
      <c r="R34" s="15"/>
      <c r="S34" s="15"/>
      <c r="T34" s="15"/>
      <c r="U34" s="15"/>
      <c r="V34" s="15"/>
      <c r="W34" s="15"/>
    </row>
    <row r="35" spans="1:23" s="88" customFormat="1" ht="18" thickBot="1" x14ac:dyDescent="0.35">
      <c r="A35" s="274" t="s">
        <v>99</v>
      </c>
      <c r="B35" s="275"/>
      <c r="C35" s="275"/>
      <c r="D35" s="275"/>
      <c r="E35" s="276"/>
      <c r="F35" s="102">
        <f>SUM(F27:F34)</f>
        <v>0</v>
      </c>
      <c r="G35" s="149">
        <f>SUM(G27:G34)</f>
        <v>0</v>
      </c>
      <c r="H35" s="171">
        <f>SUM(H28:H34)</f>
        <v>0</v>
      </c>
      <c r="I35" s="150">
        <f>SUM(I28:I34)</f>
        <v>0</v>
      </c>
      <c r="J35" s="161">
        <f>SUM(J28:J34)</f>
        <v>0</v>
      </c>
      <c r="K35" s="161">
        <f t="shared" ref="K35:L35" si="8">SUM(K28:K34)</f>
        <v>0</v>
      </c>
      <c r="L35" s="161">
        <f t="shared" si="8"/>
        <v>0</v>
      </c>
      <c r="M35" s="105">
        <f>SUM(M28:M34)</f>
        <v>0</v>
      </c>
      <c r="N35" s="151"/>
      <c r="O35" s="104"/>
      <c r="P35" s="93"/>
      <c r="Q35" s="94"/>
      <c r="R35" s="94"/>
      <c r="S35" s="94"/>
      <c r="T35" s="94"/>
      <c r="U35" s="94"/>
      <c r="V35" s="94"/>
      <c r="W35" s="94"/>
    </row>
    <row r="36" spans="1:23" s="88" customFormat="1" ht="18" thickBot="1" x14ac:dyDescent="0.35">
      <c r="A36" s="262" t="s">
        <v>96</v>
      </c>
      <c r="B36" s="263"/>
      <c r="C36" s="263"/>
      <c r="D36" s="263"/>
      <c r="E36" s="263"/>
      <c r="F36" s="89">
        <f>F24+F35</f>
        <v>0</v>
      </c>
      <c r="G36" s="89">
        <f>G24+G35</f>
        <v>0</v>
      </c>
      <c r="H36" s="172">
        <f>H24+H35</f>
        <v>0</v>
      </c>
      <c r="I36" s="89">
        <f>SUM(I24+I35)</f>
        <v>0</v>
      </c>
      <c r="J36" s="162">
        <f>J24+J35</f>
        <v>0</v>
      </c>
      <c r="K36" s="162">
        <f t="shared" ref="K36:L36" si="9">K24+K35</f>
        <v>0</v>
      </c>
      <c r="L36" s="162">
        <f t="shared" si="9"/>
        <v>0</v>
      </c>
      <c r="M36" s="89">
        <f>SUM(M24+M35)</f>
        <v>0</v>
      </c>
      <c r="N36" s="92"/>
      <c r="O36" s="91"/>
      <c r="P36" s="93"/>
      <c r="Q36" s="94"/>
      <c r="R36" s="94"/>
      <c r="S36" s="94"/>
      <c r="T36" s="94"/>
      <c r="U36" s="94"/>
      <c r="V36" s="94"/>
      <c r="W36" s="94"/>
    </row>
    <row r="37" spans="1:23" s="4" customFormat="1" ht="24" customHeight="1" thickBot="1" x14ac:dyDescent="0.3">
      <c r="A37" s="290" t="s">
        <v>5</v>
      </c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116"/>
      <c r="O37" s="117"/>
      <c r="P37" s="16"/>
      <c r="Q37" s="17"/>
      <c r="R37" s="17"/>
      <c r="S37" s="17"/>
      <c r="T37" s="17"/>
      <c r="U37" s="17"/>
      <c r="V37" s="17"/>
      <c r="W37" s="17"/>
    </row>
    <row r="38" spans="1:23" s="4" customFormat="1" ht="15.75" x14ac:dyDescent="0.25">
      <c r="A38" s="118" t="s">
        <v>86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20"/>
      <c r="O38" s="121"/>
      <c r="P38" s="16"/>
      <c r="Q38" s="17"/>
      <c r="R38" s="17"/>
      <c r="S38" s="17"/>
      <c r="T38" s="17"/>
      <c r="U38" s="17"/>
      <c r="V38" s="17"/>
      <c r="W38" s="17"/>
    </row>
    <row r="39" spans="1:23" ht="15.75" x14ac:dyDescent="0.25">
      <c r="A39" s="76"/>
      <c r="B39" s="77"/>
      <c r="C39" s="78"/>
      <c r="D39" s="46">
        <v>0</v>
      </c>
      <c r="E39" s="54">
        <v>0</v>
      </c>
      <c r="F39" s="49">
        <f>ROUND(D39*E39,2)</f>
        <v>0</v>
      </c>
      <c r="G39" s="154">
        <f t="shared" ref="G39:G41" si="10">ROUND(F39*1.2,2)</f>
        <v>0</v>
      </c>
      <c r="H39" s="156">
        <v>0</v>
      </c>
      <c r="I39" s="155">
        <f>ROUND(H39*$B$10,2)</f>
        <v>0</v>
      </c>
      <c r="J39" s="160">
        <f>ROUND(H39*$E$10,2)</f>
        <v>0</v>
      </c>
      <c r="K39" s="160">
        <f>ROUND(H39*$G$10,2)</f>
        <v>0</v>
      </c>
      <c r="L39" s="160">
        <f>+ROUND(H39*$I$10,2)</f>
        <v>0</v>
      </c>
      <c r="M39" s="63">
        <f>IF($N$10="ÁNO",F39-H39,G39-H39)</f>
        <v>0</v>
      </c>
      <c r="N39" s="64"/>
      <c r="O39" s="65"/>
      <c r="P39" s="12"/>
    </row>
    <row r="40" spans="1:23" ht="15.75" x14ac:dyDescent="0.25">
      <c r="A40" s="76"/>
      <c r="B40" s="77"/>
      <c r="C40" s="79"/>
      <c r="D40" s="55">
        <v>0</v>
      </c>
      <c r="E40" s="54">
        <v>0</v>
      </c>
      <c r="F40" s="54">
        <f t="shared" ref="F40:F41" si="11">ROUND(D40*E40,2)</f>
        <v>0</v>
      </c>
      <c r="G40" s="154">
        <f t="shared" si="10"/>
        <v>0</v>
      </c>
      <c r="H40" s="157">
        <v>0</v>
      </c>
      <c r="I40" s="155">
        <f>ROUND(H40*$B$10,2)</f>
        <v>0</v>
      </c>
      <c r="J40" s="160">
        <f>ROUND(H40*$E$10,2)</f>
        <v>0</v>
      </c>
      <c r="K40" s="160">
        <f>ROUND(H40*$G$10,2)</f>
        <v>0</v>
      </c>
      <c r="L40" s="160">
        <f>+ROUND(H40*$I$10,2)</f>
        <v>0</v>
      </c>
      <c r="M40" s="63">
        <f>IF($N$10="ÁNO",F40-H40,G40-H40)</f>
        <v>0</v>
      </c>
      <c r="N40" s="64"/>
      <c r="O40" s="65"/>
    </row>
    <row r="41" spans="1:23" ht="16.5" thickBot="1" x14ac:dyDescent="0.3">
      <c r="A41" s="200"/>
      <c r="B41" s="201"/>
      <c r="C41" s="202"/>
      <c r="D41" s="203">
        <v>0</v>
      </c>
      <c r="E41" s="204">
        <v>0</v>
      </c>
      <c r="F41" s="204">
        <f t="shared" si="11"/>
        <v>0</v>
      </c>
      <c r="G41" s="154">
        <f t="shared" si="10"/>
        <v>0</v>
      </c>
      <c r="H41" s="156">
        <v>0</v>
      </c>
      <c r="I41" s="205">
        <f>ROUND(H41*$B$10,2)</f>
        <v>0</v>
      </c>
      <c r="J41" s="206">
        <f>ROUND(H41*$E$10,2)</f>
        <v>0</v>
      </c>
      <c r="K41" s="206">
        <f>ROUND(H41*$G$10,2)</f>
        <v>0</v>
      </c>
      <c r="L41" s="206">
        <f>+ROUND(H41*$I$10,2)</f>
        <v>0</v>
      </c>
      <c r="M41" s="63">
        <f>IF($N$10="ÁNO",F41-H41,G41-H41)</f>
        <v>0</v>
      </c>
      <c r="N41" s="64"/>
      <c r="O41" s="65"/>
    </row>
    <row r="42" spans="1:23" ht="18" customHeight="1" thickBot="1" x14ac:dyDescent="0.3">
      <c r="A42" s="292" t="s">
        <v>127</v>
      </c>
      <c r="B42" s="293"/>
      <c r="C42" s="293"/>
      <c r="D42" s="293"/>
      <c r="E42" s="293"/>
      <c r="F42" s="102">
        <f>SUM(F39:F41)</f>
        <v>0</v>
      </c>
      <c r="G42" s="102">
        <f t="shared" ref="G42:M42" si="12">SUM(G39:G41)</f>
        <v>0</v>
      </c>
      <c r="H42" s="102">
        <f t="shared" si="12"/>
        <v>0</v>
      </c>
      <c r="I42" s="102">
        <f t="shared" si="12"/>
        <v>0</v>
      </c>
      <c r="J42" s="161">
        <f t="shared" si="12"/>
        <v>0</v>
      </c>
      <c r="K42" s="161">
        <f t="shared" si="12"/>
        <v>0</v>
      </c>
      <c r="L42" s="161">
        <f t="shared" si="12"/>
        <v>0</v>
      </c>
      <c r="M42" s="102">
        <f t="shared" si="12"/>
        <v>0</v>
      </c>
      <c r="N42" s="210"/>
      <c r="O42" s="212"/>
    </row>
    <row r="43" spans="1:23" ht="15.75" thickBot="1" x14ac:dyDescent="0.3">
      <c r="A43" s="207" t="s">
        <v>124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32"/>
      <c r="O43" s="233"/>
    </row>
    <row r="44" spans="1:23" s="108" customFormat="1" ht="78" customHeight="1" x14ac:dyDescent="0.25">
      <c r="A44" s="127" t="s">
        <v>1</v>
      </c>
      <c r="B44" s="109" t="s">
        <v>4</v>
      </c>
      <c r="C44" s="109" t="s">
        <v>2</v>
      </c>
      <c r="D44" s="110" t="s">
        <v>121</v>
      </c>
      <c r="E44" s="110" t="s">
        <v>126</v>
      </c>
      <c r="F44" s="110" t="s">
        <v>122</v>
      </c>
      <c r="G44" s="110" t="s">
        <v>135</v>
      </c>
      <c r="H44" s="110" t="s">
        <v>101</v>
      </c>
      <c r="I44" s="135" t="s">
        <v>102</v>
      </c>
      <c r="J44" s="70" t="s">
        <v>103</v>
      </c>
      <c r="K44" s="70" t="s">
        <v>104</v>
      </c>
      <c r="L44" s="70" t="s">
        <v>105</v>
      </c>
      <c r="M44" s="109" t="s">
        <v>137</v>
      </c>
      <c r="N44" s="109" t="s">
        <v>133</v>
      </c>
      <c r="O44" s="128" t="s">
        <v>134</v>
      </c>
      <c r="P44" s="107"/>
    </row>
    <row r="45" spans="1:23" s="108" customFormat="1" ht="15.75" thickBot="1" x14ac:dyDescent="0.3">
      <c r="A45" s="133" t="s">
        <v>68</v>
      </c>
      <c r="B45" s="132" t="s">
        <v>69</v>
      </c>
      <c r="C45" s="132" t="s">
        <v>70</v>
      </c>
      <c r="D45" s="132" t="s">
        <v>71</v>
      </c>
      <c r="E45" s="132" t="s">
        <v>72</v>
      </c>
      <c r="F45" s="132" t="s">
        <v>100</v>
      </c>
      <c r="G45" s="132" t="s">
        <v>125</v>
      </c>
      <c r="H45" s="132" t="s">
        <v>123</v>
      </c>
      <c r="I45" s="132" t="s">
        <v>116</v>
      </c>
      <c r="J45" s="114" t="s">
        <v>117</v>
      </c>
      <c r="K45" s="114" t="s">
        <v>114</v>
      </c>
      <c r="L45" s="114" t="s">
        <v>115</v>
      </c>
      <c r="M45" s="132" t="s">
        <v>144</v>
      </c>
      <c r="N45" s="132" t="s">
        <v>118</v>
      </c>
      <c r="O45" s="134" t="s">
        <v>119</v>
      </c>
      <c r="P45" s="107"/>
    </row>
    <row r="46" spans="1:23" ht="15.75" x14ac:dyDescent="0.25">
      <c r="A46" s="66"/>
      <c r="B46" s="129"/>
      <c r="C46" s="192"/>
      <c r="D46" s="46">
        <v>0</v>
      </c>
      <c r="E46" s="199">
        <v>0</v>
      </c>
      <c r="F46" s="49">
        <v>0</v>
      </c>
      <c r="G46" s="49">
        <v>0</v>
      </c>
      <c r="H46" s="136">
        <f t="shared" ref="H46:H48" si="13">ROUND(D46*E46*(F46+G46),2)</f>
        <v>0</v>
      </c>
      <c r="I46" s="155">
        <f t="shared" ref="I46:I48" si="14">ROUND(H46*$B$10,2)</f>
        <v>0</v>
      </c>
      <c r="J46" s="160">
        <f t="shared" ref="J46:J48" si="15">ROUND(H46*$E$10,2)</f>
        <v>0</v>
      </c>
      <c r="K46" s="160">
        <f t="shared" ref="K46:K48" si="16">ROUND(H46*$G$10,2)</f>
        <v>0</v>
      </c>
      <c r="L46" s="160">
        <f t="shared" ref="L46:L48" si="17">+ROUND(H46*$I$10,2)</f>
        <v>0</v>
      </c>
      <c r="M46" s="63">
        <v>0</v>
      </c>
      <c r="N46" s="130"/>
      <c r="O46" s="131"/>
    </row>
    <row r="47" spans="1:23" ht="15.75" x14ac:dyDescent="0.25">
      <c r="A47" s="66"/>
      <c r="B47" s="129"/>
      <c r="C47" s="192"/>
      <c r="D47" s="46">
        <v>0</v>
      </c>
      <c r="E47" s="199">
        <v>0</v>
      </c>
      <c r="F47" s="49">
        <v>0</v>
      </c>
      <c r="G47" s="49">
        <v>0</v>
      </c>
      <c r="H47" s="136">
        <f t="shared" si="13"/>
        <v>0</v>
      </c>
      <c r="I47" s="155">
        <f t="shared" si="14"/>
        <v>0</v>
      </c>
      <c r="J47" s="160">
        <f t="shared" si="15"/>
        <v>0</v>
      </c>
      <c r="K47" s="160">
        <f t="shared" si="16"/>
        <v>0</v>
      </c>
      <c r="L47" s="160">
        <f t="shared" si="17"/>
        <v>0</v>
      </c>
      <c r="M47" s="63">
        <v>0</v>
      </c>
      <c r="N47" s="130"/>
      <c r="O47" s="131"/>
    </row>
    <row r="48" spans="1:23" ht="15" customHeight="1" thickBot="1" x14ac:dyDescent="0.3">
      <c r="A48" s="66"/>
      <c r="B48" s="129"/>
      <c r="C48" s="209"/>
      <c r="D48" s="97">
        <v>0</v>
      </c>
      <c r="E48" s="197">
        <v>0</v>
      </c>
      <c r="F48" s="100">
        <v>0</v>
      </c>
      <c r="G48" s="49">
        <v>0</v>
      </c>
      <c r="H48" s="136">
        <f t="shared" si="13"/>
        <v>0</v>
      </c>
      <c r="I48" s="205">
        <f t="shared" si="14"/>
        <v>0</v>
      </c>
      <c r="J48" s="206">
        <f t="shared" si="15"/>
        <v>0</v>
      </c>
      <c r="K48" s="206">
        <f t="shared" si="16"/>
        <v>0</v>
      </c>
      <c r="L48" s="206">
        <f t="shared" si="17"/>
        <v>0</v>
      </c>
      <c r="M48" s="101">
        <v>0</v>
      </c>
      <c r="N48" s="130"/>
      <c r="O48" s="131"/>
    </row>
    <row r="49" spans="1:16" ht="15" customHeight="1" thickBot="1" x14ac:dyDescent="0.3">
      <c r="A49" s="294" t="s">
        <v>128</v>
      </c>
      <c r="B49" s="295"/>
      <c r="C49" s="295"/>
      <c r="D49" s="295"/>
      <c r="E49" s="295"/>
      <c r="F49" s="277"/>
      <c r="G49" s="278"/>
      <c r="H49" s="102">
        <f t="shared" ref="H49:M49" si="18">SUM(H46:H48)</f>
        <v>0</v>
      </c>
      <c r="I49" s="102">
        <f t="shared" si="18"/>
        <v>0</v>
      </c>
      <c r="J49" s="161">
        <f t="shared" si="18"/>
        <v>0</v>
      </c>
      <c r="K49" s="161">
        <f t="shared" si="18"/>
        <v>0</v>
      </c>
      <c r="L49" s="161">
        <f t="shared" si="18"/>
        <v>0</v>
      </c>
      <c r="M49" s="102">
        <f t="shared" si="18"/>
        <v>0</v>
      </c>
      <c r="N49" s="210"/>
      <c r="O49" s="211"/>
    </row>
    <row r="50" spans="1:16" s="88" customFormat="1" ht="18" thickBot="1" x14ac:dyDescent="0.35">
      <c r="A50" s="262" t="s">
        <v>95</v>
      </c>
      <c r="B50" s="263"/>
      <c r="C50" s="263"/>
      <c r="D50" s="263"/>
      <c r="E50" s="263"/>
      <c r="F50" s="89">
        <f>F42+H49</f>
        <v>0</v>
      </c>
      <c r="G50" s="89">
        <f>G42+H49</f>
        <v>0</v>
      </c>
      <c r="H50" s="89">
        <f t="shared" ref="H50:M50" si="19">H42+H49</f>
        <v>0</v>
      </c>
      <c r="I50" s="89">
        <f t="shared" si="19"/>
        <v>0</v>
      </c>
      <c r="J50" s="162">
        <f t="shared" si="19"/>
        <v>0</v>
      </c>
      <c r="K50" s="162">
        <f t="shared" si="19"/>
        <v>0</v>
      </c>
      <c r="L50" s="162">
        <f t="shared" si="19"/>
        <v>0</v>
      </c>
      <c r="M50" s="89">
        <f t="shared" si="19"/>
        <v>0</v>
      </c>
      <c r="N50" s="90"/>
      <c r="O50" s="91"/>
      <c r="P50" s="87"/>
    </row>
    <row r="51" spans="1:16" s="88" customFormat="1" ht="27" customHeight="1" thickBot="1" x14ac:dyDescent="0.35">
      <c r="A51" s="264" t="s">
        <v>94</v>
      </c>
      <c r="B51" s="265"/>
      <c r="C51" s="265"/>
      <c r="D51" s="265"/>
      <c r="E51" s="265"/>
      <c r="F51" s="111">
        <f t="shared" ref="F51:M51" si="20">F36+F50</f>
        <v>0</v>
      </c>
      <c r="G51" s="111">
        <f t="shared" si="20"/>
        <v>0</v>
      </c>
      <c r="H51" s="111">
        <f t="shared" si="20"/>
        <v>0</v>
      </c>
      <c r="I51" s="111">
        <f t="shared" si="20"/>
        <v>0</v>
      </c>
      <c r="J51" s="214">
        <f t="shared" si="20"/>
        <v>0</v>
      </c>
      <c r="K51" s="214">
        <f t="shared" si="20"/>
        <v>0</v>
      </c>
      <c r="L51" s="214">
        <f t="shared" si="20"/>
        <v>0</v>
      </c>
      <c r="M51" s="111">
        <f t="shared" si="20"/>
        <v>0</v>
      </c>
      <c r="N51" s="85"/>
      <c r="O51" s="86"/>
      <c r="P51" s="87"/>
    </row>
    <row r="52" spans="1:16" ht="15.75" x14ac:dyDescent="0.25">
      <c r="A52" s="57"/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7"/>
      <c r="O52" s="56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  <row r="62" spans="1:16" x14ac:dyDescent="0.25">
      <c r="C62" s="1"/>
      <c r="D62" s="1"/>
      <c r="E62" s="19"/>
      <c r="F62" s="19"/>
      <c r="G62" s="19"/>
      <c r="H62" s="19"/>
      <c r="I62" s="19"/>
      <c r="J62" s="19"/>
      <c r="K62" s="19"/>
      <c r="L62" s="19"/>
      <c r="M62" s="19"/>
      <c r="N62" s="15"/>
      <c r="O62" s="15"/>
      <c r="P62" s="1"/>
    </row>
  </sheetData>
  <protectedRanges>
    <protectedRange sqref="O42:O43 O49" name="Rozsah4"/>
    <protectedRange sqref="A17:A23 A28:A30 A32:A34" name="Rozsah3"/>
    <protectedRange sqref="D29:E30 D21:E23 D17:E19" name="Rozsah2"/>
    <protectedRange sqref="C22:C23 C17:C19" name="Rozsah1"/>
    <protectedRange sqref="O17:O19 O21:O23 O28:O30 O32:O34 O39:O41" name="Rozsah4_1"/>
    <protectedRange sqref="O46:O48" name="Rozsah4_2"/>
  </protectedRanges>
  <mergeCells count="14">
    <mergeCell ref="A50:E50"/>
    <mergeCell ref="A51:E51"/>
    <mergeCell ref="A24:E24"/>
    <mergeCell ref="A35:E35"/>
    <mergeCell ref="A36:E36"/>
    <mergeCell ref="A37:M37"/>
    <mergeCell ref="A42:E42"/>
    <mergeCell ref="A49:G49"/>
    <mergeCell ref="C10:D10"/>
    <mergeCell ref="A2:O2"/>
    <mergeCell ref="A5:O5"/>
    <mergeCell ref="B7:O7"/>
    <mergeCell ref="B8:O8"/>
    <mergeCell ref="B9:O9"/>
  </mergeCells>
  <conditionalFormatting sqref="H39:H41 H17:H19">
    <cfRule type="cellIs" dxfId="11" priority="6" stopIfTrue="1" operator="greaterThan">
      <formula>$G17</formula>
    </cfRule>
  </conditionalFormatting>
  <conditionalFormatting sqref="H24">
    <cfRule type="cellIs" dxfId="10" priority="5" stopIfTrue="1" operator="greaterThan">
      <formula>$G24</formula>
    </cfRule>
  </conditionalFormatting>
  <conditionalFormatting sqref="H35:H36">
    <cfRule type="cellIs" dxfId="9" priority="4" stopIfTrue="1" operator="greaterThan">
      <formula>$G35</formula>
    </cfRule>
  </conditionalFormatting>
  <conditionalFormatting sqref="H28:H30">
    <cfRule type="cellIs" dxfId="8" priority="2" stopIfTrue="1" operator="greaterThan">
      <formula>$G28</formula>
    </cfRule>
  </conditionalFormatting>
  <conditionalFormatting sqref="H21:H23">
    <cfRule type="cellIs" dxfId="7" priority="3" stopIfTrue="1" operator="greaterThan">
      <formula>$G21</formula>
    </cfRule>
  </conditionalFormatting>
  <conditionalFormatting sqref="H32:H34">
    <cfRule type="cellIs" dxfId="6" priority="1" stopIfTrue="1" operator="greaterThan">
      <formula>$G32</formula>
    </cfRule>
  </conditionalFormatting>
  <dataValidations count="16"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4"/>
    <dataValidation allowBlank="1" showInputMessage="1" showErrorMessage="1" prompt="Bunka je prednastavená na 20% DPH. Ak sa upaltňuje iná sadzba DPH, zmeňte vzorec." sqref="G17:G19 G21:G23 G28:G30 G32:G34 G39:G41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="Prekročili ste finančný limit pre 1 kus plagátu - max. suma za 1 kus plagátu je 30 EUR" sqref="E4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1:N23 N28:N30 N32:N34 N39:N41 N17:N19"/>
    <dataValidation allowBlank="1" showInputMessage="1" showErrorMessage="1" prompt="Musí byť v súlade s finančnými a percentuálnymi limtmi uvedenými v Príručke OPII k oprávnenosti výdavkov" sqref="N26 N45 N14 O13 O44"/>
    <dataValidation type="custom" allowBlank="1" showInputMessage="1" showErrorMessage="1" sqref="P20">
      <formula1>SUM(P17:P19)</formula1>
    </dataValidation>
    <dataValidation type="custom" allowBlank="1" showInputMessage="1" showErrorMessage="1" sqref="P21:P22">
      <formula1>SUM(P19:P19)</formula1>
    </dataValidation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A37:M37 B25:M25"/>
    <dataValidation allowBlank="1" showInputMessage="1" showErrorMessage="1" prompt="Uvádzajte matematicky zaokrúhlené na dve desatinné miesta." sqref="G46:G48"/>
    <dataValidation allowBlank="1" showInputMessage="1" showErrorMessage="1" prompt="vložte príslušné % NFP podľa bodu 1.4 Vyzvania (súčet EU+ŠR)" sqref="B10"/>
    <dataValidation allowBlank="1" showInputMessage="1" showErrorMessage="1" prompt="vložte príslušné % zdroja EÚ podľa bodu 1.4 Vyzvania" sqref="E10"/>
    <dataValidation allowBlank="1" showInputMessage="1" showErrorMessage="1" prompt="vložte príslušné % zdroja ŠR podľa bodu 1.4 Vyzvania" sqref="G10"/>
    <dataValidation allowBlank="1" showInputMessage="1" showErrorMessage="1" prompt="vložte príslušné % vlastných zdrojov prijímateľa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5">
      <formula1>$F$3:$F$8</formula1>
    </dataValidation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4 Zmluvy o poskytnutí NFP - Podrobný rozpočet projektu</oddHead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O46:O48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O21:O23 O28:O30 O32:O34 O39:O41 O17:O19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N42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Zdroj!$J$3:$J$6</xm:f>
          </x14:formula1>
          <xm:sqref>N49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1"/>
  <sheetViews>
    <sheetView tabSelected="1" topLeftCell="A4" zoomScale="80" zoomScaleNormal="80" zoomScalePageLayoutView="80" workbookViewId="0">
      <pane ySplit="10" topLeftCell="A14" activePane="bottomLeft" state="frozen"/>
      <selection activeCell="A4" sqref="A4"/>
      <selection pane="bottomLeft" activeCell="K16" sqref="K16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69" t="s">
        <v>173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79" t="s">
        <v>155</v>
      </c>
      <c r="B7" s="281"/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2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0" t="s">
        <v>0</v>
      </c>
      <c r="B8" s="286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8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246" t="s">
        <v>23</v>
      </c>
      <c r="B9" s="289" t="s">
        <v>174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8"/>
      <c r="P9" s="14"/>
      <c r="Q9" s="15"/>
      <c r="R9" s="15"/>
      <c r="S9" s="15"/>
      <c r="T9" s="15"/>
      <c r="U9" s="15"/>
      <c r="V9" s="15"/>
      <c r="W9" s="15"/>
    </row>
    <row r="10" spans="1:23" ht="10.5" customHeight="1" x14ac:dyDescent="0.25">
      <c r="A10" s="298"/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  <c r="N10" s="298"/>
      <c r="O10" s="299"/>
      <c r="P10" s="14"/>
      <c r="Q10" s="15"/>
      <c r="R10" s="15"/>
      <c r="S10" s="15"/>
      <c r="T10" s="15"/>
      <c r="U10" s="15"/>
      <c r="V10" s="15"/>
      <c r="W10" s="15"/>
    </row>
    <row r="11" spans="1:23" s="142" customFormat="1" ht="43.5" customHeight="1" x14ac:dyDescent="0.25">
      <c r="A11" s="253" t="s">
        <v>65</v>
      </c>
      <c r="B11" s="248">
        <v>1</v>
      </c>
      <c r="C11" s="296" t="s">
        <v>109</v>
      </c>
      <c r="D11" s="297"/>
      <c r="E11" s="254">
        <v>0.8206</v>
      </c>
      <c r="F11" s="253" t="s">
        <v>110</v>
      </c>
      <c r="G11" s="255">
        <v>0.1449</v>
      </c>
      <c r="H11" s="253" t="s">
        <v>172</v>
      </c>
      <c r="I11" s="256">
        <v>3.4500000000000003E-2</v>
      </c>
      <c r="J11" s="257"/>
      <c r="K11" s="258"/>
      <c r="L11" s="259"/>
      <c r="M11" s="260"/>
      <c r="N11" s="260"/>
      <c r="O11" s="260"/>
      <c r="P11" s="14"/>
      <c r="Q11" s="15"/>
      <c r="R11" s="15"/>
      <c r="S11" s="15"/>
      <c r="T11" s="15"/>
      <c r="U11" s="15"/>
      <c r="V11" s="15"/>
      <c r="W11" s="15"/>
    </row>
    <row r="12" spans="1:23" ht="75" customHeight="1" x14ac:dyDescent="0.25">
      <c r="A12" s="249" t="s">
        <v>1</v>
      </c>
      <c r="B12" s="247" t="s">
        <v>4</v>
      </c>
      <c r="C12" s="247" t="s">
        <v>2</v>
      </c>
      <c r="D12" s="247" t="s">
        <v>121</v>
      </c>
      <c r="E12" s="247" t="s">
        <v>93</v>
      </c>
      <c r="F12" s="247" t="s">
        <v>92</v>
      </c>
      <c r="G12" s="247" t="s">
        <v>91</v>
      </c>
      <c r="H12" s="250" t="s">
        <v>145</v>
      </c>
      <c r="I12" s="247" t="s">
        <v>102</v>
      </c>
      <c r="J12" s="251" t="s">
        <v>103</v>
      </c>
      <c r="K12" s="251" t="s">
        <v>104</v>
      </c>
      <c r="L12" s="251" t="s">
        <v>171</v>
      </c>
      <c r="M12" s="247" t="s">
        <v>137</v>
      </c>
      <c r="N12" s="247" t="s">
        <v>133</v>
      </c>
      <c r="O12" s="252" t="s">
        <v>169</v>
      </c>
      <c r="P12" s="14"/>
      <c r="Q12" s="15"/>
      <c r="R12" s="15"/>
      <c r="S12" s="15"/>
      <c r="T12" s="15"/>
      <c r="U12" s="15"/>
      <c r="V12" s="15"/>
      <c r="W12" s="15"/>
    </row>
    <row r="13" spans="1:23" s="35" customFormat="1" ht="34.5" customHeight="1" thickBot="1" x14ac:dyDescent="0.3">
      <c r="A13" s="113" t="s">
        <v>68</v>
      </c>
      <c r="B13" s="114" t="s">
        <v>69</v>
      </c>
      <c r="C13" s="114" t="s">
        <v>70</v>
      </c>
      <c r="D13" s="114" t="s">
        <v>71</v>
      </c>
      <c r="E13" s="114" t="s">
        <v>72</v>
      </c>
      <c r="F13" s="114" t="s">
        <v>76</v>
      </c>
      <c r="G13" s="114" t="s">
        <v>77</v>
      </c>
      <c r="H13" s="170" t="s">
        <v>73</v>
      </c>
      <c r="I13" s="114" t="s">
        <v>112</v>
      </c>
      <c r="J13" s="159" t="s">
        <v>120</v>
      </c>
      <c r="K13" s="159" t="s">
        <v>108</v>
      </c>
      <c r="L13" s="159" t="s">
        <v>179</v>
      </c>
      <c r="M13" s="261" t="s">
        <v>175</v>
      </c>
      <c r="N13" s="114" t="s">
        <v>118</v>
      </c>
      <c r="O13" s="115" t="s">
        <v>119</v>
      </c>
      <c r="P13" s="33"/>
      <c r="Q13" s="34"/>
      <c r="R13" s="34"/>
      <c r="S13" s="34"/>
      <c r="T13" s="34"/>
      <c r="U13" s="34"/>
      <c r="V13" s="34"/>
      <c r="W13" s="34"/>
    </row>
    <row r="14" spans="1:23" ht="24.75" customHeight="1" x14ac:dyDescent="0.25">
      <c r="A14" s="83" t="s">
        <v>40</v>
      </c>
      <c r="B14" s="147" t="s">
        <v>57</v>
      </c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84"/>
      <c r="O14" s="60"/>
      <c r="P14" s="14"/>
      <c r="Q14" s="15"/>
      <c r="R14" s="15"/>
      <c r="S14" s="15"/>
      <c r="T14" s="15"/>
      <c r="U14" s="15"/>
      <c r="V14" s="15"/>
      <c r="W14" s="15"/>
    </row>
    <row r="15" spans="1:23" ht="18.75" customHeight="1" x14ac:dyDescent="0.25">
      <c r="A15" s="40" t="s">
        <v>58</v>
      </c>
      <c r="B15" s="166" t="s">
        <v>150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41"/>
      <c r="O15" s="42"/>
      <c r="P15" s="14"/>
      <c r="Q15" s="15"/>
      <c r="R15" s="15"/>
      <c r="S15" s="15"/>
      <c r="T15" s="15"/>
      <c r="U15" s="15"/>
      <c r="V15" s="15"/>
      <c r="W15" s="15"/>
    </row>
    <row r="16" spans="1:23" ht="15.75" x14ac:dyDescent="0.25">
      <c r="A16" s="43"/>
      <c r="B16" s="44"/>
      <c r="C16" s="45"/>
      <c r="D16" s="46">
        <v>0</v>
      </c>
      <c r="E16" s="47">
        <v>0</v>
      </c>
      <c r="F16" s="48">
        <f t="shared" ref="F16:F22" si="0">ROUND(D16*E16,2)</f>
        <v>0</v>
      </c>
      <c r="G16" s="154">
        <f t="shared" ref="G16:G22" si="1">ROUND(F16*1.2,2)</f>
        <v>0</v>
      </c>
      <c r="H16" s="63">
        <v>0</v>
      </c>
      <c r="I16" s="155">
        <f>ROUND(H16*$B$11,2)</f>
        <v>0</v>
      </c>
      <c r="J16" s="160">
        <f>ROUND(H16*$E$11,2)</f>
        <v>0</v>
      </c>
      <c r="K16" s="160">
        <f>ROUND(H16*$G$11,2)</f>
        <v>0</v>
      </c>
      <c r="L16" s="160">
        <f>ROUND((H16/0.9655)*$I$11,2)</f>
        <v>0</v>
      </c>
      <c r="M16" s="63">
        <f>G16-H16</f>
        <v>0</v>
      </c>
      <c r="N16" s="64"/>
      <c r="O16" s="65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si="0"/>
        <v>0</v>
      </c>
      <c r="G17" s="154">
        <f t="shared" si="1"/>
        <v>0</v>
      </c>
      <c r="H17" s="63">
        <v>0</v>
      </c>
      <c r="I17" s="155">
        <f>ROUND(H17*$B$11,2)</f>
        <v>0</v>
      </c>
      <c r="J17" s="160">
        <f>ROUND(H17*$E$11,2)</f>
        <v>0</v>
      </c>
      <c r="K17" s="160">
        <f>ROUND(H17*$G$11,2)</f>
        <v>0</v>
      </c>
      <c r="L17" s="160">
        <f t="shared" ref="L17:L18" si="2">ROUND((H17/0.9655)*$I$11,2)</f>
        <v>0</v>
      </c>
      <c r="M17" s="63">
        <f>IF($N$11="ÁNO",F17-H17,G17-H17)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4">
        <f t="shared" si="1"/>
        <v>0</v>
      </c>
      <c r="H18" s="63">
        <v>0</v>
      </c>
      <c r="I18" s="155">
        <f>ROUND(H18*$B$11,2)</f>
        <v>0</v>
      </c>
      <c r="J18" s="160">
        <f>ROUND(H18*$E$11,2)</f>
        <v>0</v>
      </c>
      <c r="K18" s="160">
        <f>ROUND(H18*$G$11,2)</f>
        <v>0</v>
      </c>
      <c r="L18" s="160">
        <f t="shared" si="2"/>
        <v>0</v>
      </c>
      <c r="M18" s="63">
        <f>IF($N$11="ÁNO",F18-H18,G18-H18)</f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0" t="s">
        <v>59</v>
      </c>
      <c r="B19" s="166" t="s">
        <v>151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41"/>
      <c r="O19" s="42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3"/>
      <c r="B20" s="44"/>
      <c r="C20" s="50"/>
      <c r="D20" s="46">
        <v>0</v>
      </c>
      <c r="E20" s="47">
        <v>0</v>
      </c>
      <c r="F20" s="48">
        <f t="shared" ref="F20" si="3">ROUND(D20*E20,2)</f>
        <v>0</v>
      </c>
      <c r="G20" s="154">
        <f t="shared" si="1"/>
        <v>0</v>
      </c>
      <c r="H20" s="63">
        <v>0</v>
      </c>
      <c r="I20" s="155">
        <f>ROUND(H20*$B$11,2)</f>
        <v>0</v>
      </c>
      <c r="J20" s="160">
        <f>ROUND(H20*$E$11,2)</f>
        <v>0</v>
      </c>
      <c r="K20" s="160">
        <f>ROUND(H20*$G$11,2)</f>
        <v>0</v>
      </c>
      <c r="L20" s="160"/>
      <c r="M20" s="63">
        <f>IF($N$11="ÁNO",F20-H20,G20-H20)</f>
        <v>0</v>
      </c>
      <c r="N20" s="64"/>
      <c r="O20" s="65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45"/>
      <c r="D21" s="46">
        <v>0</v>
      </c>
      <c r="E21" s="47">
        <v>0</v>
      </c>
      <c r="F21" s="48">
        <f>ROUND(D21*E21,2)</f>
        <v>0</v>
      </c>
      <c r="G21" s="154">
        <f t="shared" si="1"/>
        <v>0</v>
      </c>
      <c r="H21" s="63">
        <v>0</v>
      </c>
      <c r="I21" s="155">
        <f>ROUND(H21*$B$11,2)</f>
        <v>0</v>
      </c>
      <c r="J21" s="160">
        <f>ROUND(H21*$E$11,2)</f>
        <v>0</v>
      </c>
      <c r="K21" s="160">
        <f>ROUND(H21*$G$11,2)</f>
        <v>0</v>
      </c>
      <c r="L21" s="160"/>
      <c r="M21" s="63">
        <f>IF($N$11="ÁNO",F21-H21,G21-H21)</f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6.5" thickBot="1" x14ac:dyDescent="0.3">
      <c r="A22" s="95"/>
      <c r="B22" s="44"/>
      <c r="C22" s="96"/>
      <c r="D22" s="97">
        <v>0</v>
      </c>
      <c r="E22" s="98">
        <v>0</v>
      </c>
      <c r="F22" s="99">
        <f t="shared" si="0"/>
        <v>0</v>
      </c>
      <c r="G22" s="154">
        <f t="shared" si="1"/>
        <v>0</v>
      </c>
      <c r="H22" s="69">
        <v>0</v>
      </c>
      <c r="I22" s="155">
        <f>ROUND(H22*$B$11,2)</f>
        <v>0</v>
      </c>
      <c r="J22" s="160">
        <f>ROUND(H22*$E$11,2)</f>
        <v>0</v>
      </c>
      <c r="K22" s="160">
        <f>ROUND(H22*$G$11,2)</f>
        <v>0</v>
      </c>
      <c r="L22" s="160"/>
      <c r="M22" s="63">
        <f>IF($N$11="ÁNO",F22-H22,G22-H22)</f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s="88" customFormat="1" ht="16.5" customHeight="1" thickBot="1" x14ac:dyDescent="0.35">
      <c r="A23" s="274" t="s">
        <v>98</v>
      </c>
      <c r="B23" s="275"/>
      <c r="C23" s="275"/>
      <c r="D23" s="275"/>
      <c r="E23" s="276"/>
      <c r="F23" s="102">
        <f t="shared" ref="F23:M23" si="4">SUM(F16:F22)</f>
        <v>0</v>
      </c>
      <c r="G23" s="102">
        <f t="shared" si="4"/>
        <v>0</v>
      </c>
      <c r="H23" s="171">
        <f t="shared" si="4"/>
        <v>0</v>
      </c>
      <c r="I23" s="102">
        <f t="shared" si="4"/>
        <v>0</v>
      </c>
      <c r="J23" s="161">
        <f t="shared" si="4"/>
        <v>0</v>
      </c>
      <c r="K23" s="161">
        <f t="shared" si="4"/>
        <v>0</v>
      </c>
      <c r="L23" s="161"/>
      <c r="M23" s="102">
        <f t="shared" si="4"/>
        <v>0</v>
      </c>
      <c r="N23" s="103"/>
      <c r="O23" s="104"/>
      <c r="P23" s="93"/>
      <c r="Q23" s="94"/>
      <c r="R23" s="94"/>
      <c r="S23" s="94"/>
      <c r="T23" s="94"/>
      <c r="U23" s="94"/>
      <c r="V23" s="94"/>
      <c r="W23" s="94"/>
    </row>
    <row r="24" spans="1:23" s="4" customFormat="1" ht="24.75" customHeight="1" x14ac:dyDescent="0.25">
      <c r="A24" s="83" t="s">
        <v>39</v>
      </c>
      <c r="B24" s="147" t="s">
        <v>97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89"/>
      <c r="M24" s="148"/>
      <c r="N24" s="61"/>
      <c r="O24" s="62"/>
      <c r="P24" s="16"/>
      <c r="Q24" s="17"/>
      <c r="R24" s="17"/>
      <c r="S24" s="17"/>
      <c r="T24" s="17"/>
      <c r="U24" s="17"/>
      <c r="V24" s="17"/>
      <c r="W24" s="17"/>
    </row>
    <row r="25" spans="1:23" s="4" customFormat="1" ht="45" hidden="1" x14ac:dyDescent="0.25">
      <c r="A25" s="37" t="s">
        <v>1</v>
      </c>
      <c r="B25" s="38" t="s">
        <v>4</v>
      </c>
      <c r="C25" s="38" t="s">
        <v>2</v>
      </c>
      <c r="D25" s="38" t="s">
        <v>3</v>
      </c>
      <c r="E25" s="38" t="s">
        <v>9</v>
      </c>
      <c r="F25" s="38" t="s">
        <v>10</v>
      </c>
      <c r="G25" s="38" t="s">
        <v>14</v>
      </c>
      <c r="H25" s="38"/>
      <c r="I25" s="38"/>
      <c r="J25" s="38"/>
      <c r="K25" s="38"/>
      <c r="L25" s="38"/>
      <c r="M25" s="38"/>
      <c r="N25" s="38" t="s">
        <v>11</v>
      </c>
      <c r="O25" s="39" t="s">
        <v>12</v>
      </c>
      <c r="P25" s="16"/>
      <c r="Q25" s="17"/>
      <c r="R25" s="17"/>
      <c r="S25" s="17"/>
      <c r="T25" s="17"/>
      <c r="U25" s="17"/>
      <c r="V25" s="17"/>
      <c r="W25" s="17"/>
    </row>
    <row r="26" spans="1:23" ht="18.75" customHeight="1" x14ac:dyDescent="0.25">
      <c r="A26" s="40" t="s">
        <v>62</v>
      </c>
      <c r="B26" s="163" t="s">
        <v>152</v>
      </c>
      <c r="C26" s="164"/>
      <c r="D26" s="164"/>
      <c r="E26" s="164"/>
      <c r="F26" s="164"/>
      <c r="G26" s="164"/>
      <c r="H26" s="165"/>
      <c r="I26" s="164"/>
      <c r="J26" s="164"/>
      <c r="K26" s="164"/>
      <c r="L26" s="164"/>
      <c r="M26" s="164"/>
      <c r="N26" s="41"/>
      <c r="O26" s="42"/>
      <c r="P26" s="14"/>
      <c r="Q26" s="15"/>
      <c r="R26" s="15"/>
      <c r="S26" s="15"/>
      <c r="T26" s="15"/>
      <c r="U26" s="15"/>
      <c r="V26" s="15"/>
      <c r="W26" s="15"/>
    </row>
    <row r="27" spans="1:23" ht="15.75" x14ac:dyDescent="0.25">
      <c r="A27" s="43"/>
      <c r="B27" s="44"/>
      <c r="C27" s="51"/>
      <c r="D27" s="46">
        <v>0</v>
      </c>
      <c r="E27" s="47">
        <v>0</v>
      </c>
      <c r="F27" s="49">
        <f t="shared" ref="F27:F33" si="5">ROUND(D27*E27,2)</f>
        <v>0</v>
      </c>
      <c r="G27" s="154">
        <f t="shared" ref="G27:G29" si="6">ROUND(F27*1.2,2)</f>
        <v>0</v>
      </c>
      <c r="H27" s="63">
        <v>0</v>
      </c>
      <c r="I27" s="155">
        <f>ROUND(H27*$B$11,2)</f>
        <v>0</v>
      </c>
      <c r="J27" s="160">
        <f>ROUND(H27*$E$11,2)</f>
        <v>0</v>
      </c>
      <c r="K27" s="160">
        <f>ROUND(H27*$G$11,2)</f>
        <v>0</v>
      </c>
      <c r="L27" s="160"/>
      <c r="M27" s="63">
        <f>IF($N$11="ÁNO",F27-H27,G27-H27)</f>
        <v>0</v>
      </c>
      <c r="N27" s="64"/>
      <c r="O27" s="65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2"/>
      <c r="D28" s="46">
        <v>0</v>
      </c>
      <c r="E28" s="47">
        <v>0</v>
      </c>
      <c r="F28" s="49">
        <f t="shared" si="5"/>
        <v>0</v>
      </c>
      <c r="G28" s="154">
        <f t="shared" si="6"/>
        <v>0</v>
      </c>
      <c r="H28" s="63">
        <v>0</v>
      </c>
      <c r="I28" s="155">
        <f>ROUND(H28*$B$11,2)</f>
        <v>0</v>
      </c>
      <c r="J28" s="160">
        <f>ROUND(H28*$E$11,2)</f>
        <v>0</v>
      </c>
      <c r="K28" s="160">
        <f>ROUND(H28*$G$11,2)</f>
        <v>0</v>
      </c>
      <c r="L28" s="160"/>
      <c r="M28" s="63">
        <f>IF($N$11="ÁNO",F28-H28,G28-H28)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8">
        <f t="shared" si="5"/>
        <v>0</v>
      </c>
      <c r="G29" s="154">
        <f t="shared" si="6"/>
        <v>0</v>
      </c>
      <c r="H29" s="63">
        <v>0</v>
      </c>
      <c r="I29" s="155">
        <f>ROUND(H29*$B$11,2)</f>
        <v>0</v>
      </c>
      <c r="J29" s="160">
        <f>ROUND(H29*$E$11,2)</f>
        <v>0</v>
      </c>
      <c r="K29" s="160">
        <f>ROUND(H29*$G$11,2)</f>
        <v>0</v>
      </c>
      <c r="L29" s="160"/>
      <c r="M29" s="63">
        <f>IF($N$11="ÁNO",F29-H29,G29-H29)</f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9.5" customHeight="1" x14ac:dyDescent="0.25">
      <c r="A30" s="40" t="s">
        <v>63</v>
      </c>
      <c r="B30" s="166" t="s">
        <v>149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41"/>
      <c r="O30" s="42"/>
      <c r="P30" s="14"/>
      <c r="Q30" s="15"/>
      <c r="R30" s="15"/>
      <c r="S30" s="15"/>
      <c r="T30" s="15"/>
      <c r="U30" s="15"/>
      <c r="V30" s="15"/>
      <c r="W30" s="15"/>
    </row>
    <row r="31" spans="1:23" ht="15.75" x14ac:dyDescent="0.25">
      <c r="A31" s="43"/>
      <c r="B31" s="44"/>
      <c r="C31" s="53"/>
      <c r="D31" s="46">
        <v>0</v>
      </c>
      <c r="E31" s="47">
        <v>0</v>
      </c>
      <c r="F31" s="48">
        <f t="shared" ref="F31:F32" si="7">ROUND(D31*E31,2)</f>
        <v>0</v>
      </c>
      <c r="G31" s="154">
        <f t="shared" ref="G31:G33" si="8">ROUND(F31*1.2,2)</f>
        <v>0</v>
      </c>
      <c r="H31" s="63">
        <v>0</v>
      </c>
      <c r="I31" s="155">
        <f>ROUND(H31*$B$11,2)</f>
        <v>0</v>
      </c>
      <c r="J31" s="160">
        <f>ROUND(H31*$E$11,2)</f>
        <v>0</v>
      </c>
      <c r="K31" s="160">
        <f>ROUND(H31*$G$11,2)</f>
        <v>0</v>
      </c>
      <c r="L31" s="160"/>
      <c r="M31" s="63">
        <f>IF($N$11="ÁNO",F31-H31,G31-H31)</f>
        <v>0</v>
      </c>
      <c r="N31" s="64"/>
      <c r="O31" s="65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si="7"/>
        <v>0</v>
      </c>
      <c r="G32" s="154">
        <f t="shared" si="8"/>
        <v>0</v>
      </c>
      <c r="H32" s="63">
        <v>0</v>
      </c>
      <c r="I32" s="155">
        <f>ROUND(H32*$B$11,2)</f>
        <v>0</v>
      </c>
      <c r="J32" s="160">
        <f>ROUND(H32*$E$11,2)</f>
        <v>0</v>
      </c>
      <c r="K32" s="160">
        <f>ROUND(H32*$G$11,2)</f>
        <v>0</v>
      </c>
      <c r="L32" s="160"/>
      <c r="M32" s="63">
        <f>IF($N$11="ÁNO",F32-H32,G32-H32)</f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6.5" thickBot="1" x14ac:dyDescent="0.3">
      <c r="A33" s="95"/>
      <c r="B33" s="44"/>
      <c r="C33" s="96"/>
      <c r="D33" s="97">
        <v>0</v>
      </c>
      <c r="E33" s="98">
        <v>0</v>
      </c>
      <c r="F33" s="100">
        <f t="shared" si="5"/>
        <v>0</v>
      </c>
      <c r="G33" s="154">
        <f t="shared" si="8"/>
        <v>0</v>
      </c>
      <c r="H33" s="69">
        <v>0</v>
      </c>
      <c r="I33" s="155">
        <f>ROUND(H33*$B$11,2)</f>
        <v>0</v>
      </c>
      <c r="J33" s="160">
        <f>ROUND(H33*$E$11,2)</f>
        <v>0</v>
      </c>
      <c r="K33" s="160">
        <f>ROUND(H33*$G$11,2)</f>
        <v>0</v>
      </c>
      <c r="L33" s="160"/>
      <c r="M33" s="63">
        <f>IF($N$11="ÁNO",F33-H33,G33-H33)</f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s="88" customFormat="1" ht="18" thickBot="1" x14ac:dyDescent="0.35">
      <c r="A34" s="274" t="s">
        <v>99</v>
      </c>
      <c r="B34" s="275"/>
      <c r="C34" s="275"/>
      <c r="D34" s="275"/>
      <c r="E34" s="276"/>
      <c r="F34" s="102">
        <f>SUM(F26:F33)</f>
        <v>0</v>
      </c>
      <c r="G34" s="149">
        <f>SUM(G26:G33)</f>
        <v>0</v>
      </c>
      <c r="H34" s="171">
        <f>SUM(H27:H33)</f>
        <v>0</v>
      </c>
      <c r="I34" s="150">
        <f>SUM(I27:I33)</f>
        <v>0</v>
      </c>
      <c r="J34" s="161">
        <f>SUM(J27:J33)</f>
        <v>0</v>
      </c>
      <c r="K34" s="161">
        <f t="shared" ref="K34" si="9">SUM(K27:K33)</f>
        <v>0</v>
      </c>
      <c r="L34" s="241"/>
      <c r="M34" s="105">
        <f>SUM(M27:M33)</f>
        <v>0</v>
      </c>
      <c r="N34" s="151"/>
      <c r="O34" s="104"/>
      <c r="P34" s="93"/>
      <c r="Q34" s="94"/>
      <c r="R34" s="94"/>
      <c r="S34" s="94"/>
      <c r="T34" s="94"/>
      <c r="U34" s="94"/>
      <c r="V34" s="94"/>
      <c r="W34" s="94"/>
    </row>
    <row r="35" spans="1:23" s="88" customFormat="1" ht="18" thickBot="1" x14ac:dyDescent="0.35">
      <c r="A35" s="262" t="s">
        <v>96</v>
      </c>
      <c r="B35" s="263"/>
      <c r="C35" s="263"/>
      <c r="D35" s="263"/>
      <c r="E35" s="263"/>
      <c r="F35" s="89">
        <f>F23+F34</f>
        <v>0</v>
      </c>
      <c r="G35" s="89">
        <f>G23+G34</f>
        <v>0</v>
      </c>
      <c r="H35" s="172">
        <f>H23+H34</f>
        <v>0</v>
      </c>
      <c r="I35" s="89">
        <f>SUM(I23+I34)</f>
        <v>0</v>
      </c>
      <c r="J35" s="162">
        <f>J23+J34</f>
        <v>0</v>
      </c>
      <c r="K35" s="162">
        <f t="shared" ref="K35" si="10">K23+K34</f>
        <v>0</v>
      </c>
      <c r="L35" s="162"/>
      <c r="M35" s="89">
        <f>SUM(M23+M34)</f>
        <v>0</v>
      </c>
      <c r="N35" s="92"/>
      <c r="O35" s="91"/>
      <c r="P35" s="93"/>
      <c r="Q35" s="94"/>
      <c r="R35" s="94"/>
      <c r="S35" s="94"/>
      <c r="T35" s="94"/>
      <c r="U35" s="94"/>
      <c r="V35" s="94"/>
      <c r="W35" s="94"/>
    </row>
    <row r="36" spans="1:23" s="4" customFormat="1" ht="24" customHeight="1" thickBot="1" x14ac:dyDescent="0.3">
      <c r="A36" s="290" t="s">
        <v>5</v>
      </c>
      <c r="B36" s="291"/>
      <c r="C36" s="291"/>
      <c r="D36" s="291"/>
      <c r="E36" s="291"/>
      <c r="F36" s="291"/>
      <c r="G36" s="291"/>
      <c r="H36" s="291"/>
      <c r="I36" s="291"/>
      <c r="J36" s="291"/>
      <c r="K36" s="291"/>
      <c r="L36" s="291"/>
      <c r="M36" s="291"/>
      <c r="N36" s="116"/>
      <c r="O36" s="117"/>
      <c r="P36" s="16"/>
      <c r="Q36" s="17"/>
      <c r="R36" s="17"/>
      <c r="S36" s="17"/>
      <c r="T36" s="17"/>
      <c r="U36" s="17"/>
      <c r="V36" s="17"/>
      <c r="W36" s="17"/>
    </row>
    <row r="37" spans="1:23" s="4" customFormat="1" ht="15.75" x14ac:dyDescent="0.25">
      <c r="A37" s="118" t="s">
        <v>86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20"/>
      <c r="O37" s="121"/>
      <c r="P37" s="16"/>
      <c r="Q37" s="17"/>
      <c r="R37" s="17"/>
      <c r="S37" s="17"/>
      <c r="T37" s="17"/>
      <c r="U37" s="17"/>
      <c r="V37" s="17"/>
      <c r="W37" s="17"/>
    </row>
    <row r="38" spans="1:23" ht="15.75" x14ac:dyDescent="0.25">
      <c r="A38" s="76"/>
      <c r="B38" s="77"/>
      <c r="C38" s="78"/>
      <c r="D38" s="46">
        <v>0</v>
      </c>
      <c r="E38" s="54">
        <v>0</v>
      </c>
      <c r="F38" s="49">
        <f>ROUND(D38*E38,2)</f>
        <v>0</v>
      </c>
      <c r="G38" s="154">
        <f t="shared" ref="G38:G40" si="11">ROUND(F38*1.2,2)</f>
        <v>0</v>
      </c>
      <c r="H38" s="156">
        <v>0</v>
      </c>
      <c r="I38" s="155">
        <f>ROUND(H38*$B$11,2)</f>
        <v>0</v>
      </c>
      <c r="J38" s="160">
        <f>ROUND(H38*$E$11,2)</f>
        <v>0</v>
      </c>
      <c r="K38" s="160">
        <f>ROUND(H38*$G$11,2)</f>
        <v>0</v>
      </c>
      <c r="L38" s="160"/>
      <c r="M38" s="63">
        <f>IF($N$11="ÁNO",F38-H38,G38-H38)</f>
        <v>0</v>
      </c>
      <c r="N38" s="64"/>
      <c r="O38" s="65"/>
      <c r="P38" s="12"/>
    </row>
    <row r="39" spans="1:23" ht="15.75" x14ac:dyDescent="0.25">
      <c r="A39" s="76"/>
      <c r="B39" s="77"/>
      <c r="C39" s="79"/>
      <c r="D39" s="55">
        <v>0</v>
      </c>
      <c r="E39" s="54">
        <v>0</v>
      </c>
      <c r="F39" s="54">
        <f t="shared" ref="F39:F40" si="12">ROUND(D39*E39,2)</f>
        <v>0</v>
      </c>
      <c r="G39" s="154">
        <f t="shared" si="11"/>
        <v>0</v>
      </c>
      <c r="H39" s="157">
        <v>0</v>
      </c>
      <c r="I39" s="155">
        <f>ROUND(H39*$B$11,2)</f>
        <v>0</v>
      </c>
      <c r="J39" s="160">
        <f>ROUND(H39*$E$11,2)</f>
        <v>0</v>
      </c>
      <c r="K39" s="160">
        <f>ROUND(H39*$G$11,2)</f>
        <v>0</v>
      </c>
      <c r="L39" s="160"/>
      <c r="M39" s="63">
        <f>IF($N$11="ÁNO",F39-H39,G39-H39)</f>
        <v>0</v>
      </c>
      <c r="N39" s="64"/>
      <c r="O39" s="65"/>
    </row>
    <row r="40" spans="1:23" ht="16.5" thickBot="1" x14ac:dyDescent="0.3">
      <c r="A40" s="200"/>
      <c r="B40" s="201"/>
      <c r="C40" s="202"/>
      <c r="D40" s="203">
        <v>0</v>
      </c>
      <c r="E40" s="204">
        <v>0</v>
      </c>
      <c r="F40" s="204">
        <f t="shared" si="12"/>
        <v>0</v>
      </c>
      <c r="G40" s="154">
        <f t="shared" si="11"/>
        <v>0</v>
      </c>
      <c r="H40" s="156">
        <v>0</v>
      </c>
      <c r="I40" s="205">
        <f>ROUND(H40*$B$11,2)</f>
        <v>0</v>
      </c>
      <c r="J40" s="206">
        <f>ROUND(H40*$E$11,2)</f>
        <v>0</v>
      </c>
      <c r="K40" s="206">
        <f>ROUND(H40*$G$11,2)</f>
        <v>0</v>
      </c>
      <c r="L40" s="206"/>
      <c r="M40" s="63">
        <f>IF($N$11="ÁNO",F40-H40,G40-H40)</f>
        <v>0</v>
      </c>
      <c r="N40" s="64"/>
      <c r="O40" s="65"/>
    </row>
    <row r="41" spans="1:23" ht="18" customHeight="1" thickBot="1" x14ac:dyDescent="0.3">
      <c r="A41" s="292" t="s">
        <v>127</v>
      </c>
      <c r="B41" s="293"/>
      <c r="C41" s="293"/>
      <c r="D41" s="293"/>
      <c r="E41" s="293"/>
      <c r="F41" s="102">
        <f>SUM(F38:F40)</f>
        <v>0</v>
      </c>
      <c r="G41" s="102">
        <f t="shared" ref="G41:M41" si="13">SUM(G38:G40)</f>
        <v>0</v>
      </c>
      <c r="H41" s="102">
        <f t="shared" si="13"/>
        <v>0</v>
      </c>
      <c r="I41" s="102">
        <f t="shared" si="13"/>
        <v>0</v>
      </c>
      <c r="J41" s="161">
        <f t="shared" si="13"/>
        <v>0</v>
      </c>
      <c r="K41" s="161">
        <f t="shared" si="13"/>
        <v>0</v>
      </c>
      <c r="L41" s="161"/>
      <c r="M41" s="102">
        <f t="shared" si="13"/>
        <v>0</v>
      </c>
      <c r="N41" s="210"/>
      <c r="O41" s="212"/>
    </row>
    <row r="42" spans="1:23" ht="15.75" thickBot="1" x14ac:dyDescent="0.3">
      <c r="A42" s="207" t="s">
        <v>124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32"/>
      <c r="O42" s="233"/>
    </row>
    <row r="43" spans="1:23" s="108" customFormat="1" ht="78" customHeight="1" x14ac:dyDescent="0.25">
      <c r="A43" s="127" t="s">
        <v>1</v>
      </c>
      <c r="B43" s="109" t="s">
        <v>4</v>
      </c>
      <c r="C43" s="109" t="s">
        <v>2</v>
      </c>
      <c r="D43" s="110" t="s">
        <v>121</v>
      </c>
      <c r="E43" s="110" t="s">
        <v>126</v>
      </c>
      <c r="F43" s="110" t="s">
        <v>122</v>
      </c>
      <c r="G43" s="110" t="s">
        <v>135</v>
      </c>
      <c r="H43" s="110" t="s">
        <v>101</v>
      </c>
      <c r="I43" s="135" t="s">
        <v>102</v>
      </c>
      <c r="J43" s="70" t="s">
        <v>103</v>
      </c>
      <c r="K43" s="70" t="s">
        <v>104</v>
      </c>
      <c r="L43" s="242"/>
      <c r="M43" s="109" t="s">
        <v>137</v>
      </c>
      <c r="N43" s="109" t="s">
        <v>133</v>
      </c>
      <c r="O43" s="128" t="s">
        <v>134</v>
      </c>
      <c r="P43" s="107"/>
    </row>
    <row r="44" spans="1:23" s="108" customFormat="1" ht="15.75" thickBot="1" x14ac:dyDescent="0.3">
      <c r="A44" s="133" t="s">
        <v>68</v>
      </c>
      <c r="B44" s="132" t="s">
        <v>69</v>
      </c>
      <c r="C44" s="132" t="s">
        <v>70</v>
      </c>
      <c r="D44" s="132" t="s">
        <v>71</v>
      </c>
      <c r="E44" s="132" t="s">
        <v>72</v>
      </c>
      <c r="F44" s="132" t="s">
        <v>100</v>
      </c>
      <c r="G44" s="132" t="s">
        <v>125</v>
      </c>
      <c r="H44" s="132" t="s">
        <v>123</v>
      </c>
      <c r="I44" s="132" t="s">
        <v>116</v>
      </c>
      <c r="J44" s="114" t="s">
        <v>117</v>
      </c>
      <c r="K44" s="114" t="s">
        <v>114</v>
      </c>
      <c r="L44" s="243"/>
      <c r="M44" s="132" t="s">
        <v>144</v>
      </c>
      <c r="N44" s="132" t="s">
        <v>118</v>
      </c>
      <c r="O44" s="134" t="s">
        <v>119</v>
      </c>
      <c r="P44" s="107"/>
    </row>
    <row r="45" spans="1:23" ht="15.75" x14ac:dyDescent="0.25">
      <c r="A45" s="66"/>
      <c r="B45" s="129"/>
      <c r="C45" s="192"/>
      <c r="D45" s="46">
        <v>0</v>
      </c>
      <c r="E45" s="199">
        <v>0</v>
      </c>
      <c r="F45" s="49">
        <v>0</v>
      </c>
      <c r="G45" s="49">
        <v>0</v>
      </c>
      <c r="H45" s="136">
        <f t="shared" ref="H45:H47" si="14">ROUND(D45*E45*(F45+G45),2)</f>
        <v>0</v>
      </c>
      <c r="I45" s="155">
        <f t="shared" ref="I45:I47" si="15">ROUND(H45*$B$11,2)</f>
        <v>0</v>
      </c>
      <c r="J45" s="160">
        <f t="shared" ref="J45:J47" si="16">ROUND(H45*$E$11,2)</f>
        <v>0</v>
      </c>
      <c r="K45" s="160">
        <f t="shared" ref="K45:K47" si="17">ROUND(H45*$G$11,2)</f>
        <v>0</v>
      </c>
      <c r="L45" s="160"/>
      <c r="M45" s="63">
        <v>0</v>
      </c>
      <c r="N45" s="130"/>
      <c r="O45" s="131"/>
    </row>
    <row r="46" spans="1:23" ht="15.75" x14ac:dyDescent="0.25">
      <c r="A46" s="66"/>
      <c r="B46" s="129"/>
      <c r="C46" s="192"/>
      <c r="D46" s="46">
        <v>0</v>
      </c>
      <c r="E46" s="199">
        <v>0</v>
      </c>
      <c r="F46" s="49">
        <v>0</v>
      </c>
      <c r="G46" s="49">
        <v>0</v>
      </c>
      <c r="H46" s="136">
        <f t="shared" si="14"/>
        <v>0</v>
      </c>
      <c r="I46" s="155">
        <f t="shared" si="15"/>
        <v>0</v>
      </c>
      <c r="J46" s="160">
        <f t="shared" si="16"/>
        <v>0</v>
      </c>
      <c r="K46" s="160">
        <f t="shared" si="17"/>
        <v>0</v>
      </c>
      <c r="L46" s="160"/>
      <c r="M46" s="63">
        <v>0</v>
      </c>
      <c r="N46" s="130"/>
      <c r="O46" s="131"/>
    </row>
    <row r="47" spans="1:23" ht="15" customHeight="1" thickBot="1" x14ac:dyDescent="0.3">
      <c r="A47" s="66"/>
      <c r="B47" s="129"/>
      <c r="C47" s="209"/>
      <c r="D47" s="97">
        <v>0</v>
      </c>
      <c r="E47" s="197">
        <v>0</v>
      </c>
      <c r="F47" s="100">
        <v>0</v>
      </c>
      <c r="G47" s="49">
        <v>0</v>
      </c>
      <c r="H47" s="136">
        <f t="shared" si="14"/>
        <v>0</v>
      </c>
      <c r="I47" s="205">
        <f t="shared" si="15"/>
        <v>0</v>
      </c>
      <c r="J47" s="206">
        <f t="shared" si="16"/>
        <v>0</v>
      </c>
      <c r="K47" s="206">
        <f t="shared" si="17"/>
        <v>0</v>
      </c>
      <c r="L47" s="206"/>
      <c r="M47" s="101">
        <v>0</v>
      </c>
      <c r="N47" s="130"/>
      <c r="O47" s="131"/>
    </row>
    <row r="48" spans="1:23" ht="15" customHeight="1" thickBot="1" x14ac:dyDescent="0.3">
      <c r="A48" s="294" t="s">
        <v>128</v>
      </c>
      <c r="B48" s="295"/>
      <c r="C48" s="295"/>
      <c r="D48" s="295"/>
      <c r="E48" s="295"/>
      <c r="F48" s="277"/>
      <c r="G48" s="278"/>
      <c r="H48" s="102">
        <f t="shared" ref="H48:M48" si="18">SUM(H45:H47)</f>
        <v>0</v>
      </c>
      <c r="I48" s="102">
        <f t="shared" si="18"/>
        <v>0</v>
      </c>
      <c r="J48" s="161">
        <f t="shared" si="18"/>
        <v>0</v>
      </c>
      <c r="K48" s="161">
        <f t="shared" si="18"/>
        <v>0</v>
      </c>
      <c r="L48" s="161"/>
      <c r="M48" s="102">
        <f t="shared" si="18"/>
        <v>0</v>
      </c>
      <c r="N48" s="210"/>
      <c r="O48" s="211"/>
    </row>
    <row r="49" spans="1:16" s="88" customFormat="1" ht="18" thickBot="1" x14ac:dyDescent="0.35">
      <c r="A49" s="262" t="s">
        <v>95</v>
      </c>
      <c r="B49" s="263"/>
      <c r="C49" s="263"/>
      <c r="D49" s="263"/>
      <c r="E49" s="263"/>
      <c r="F49" s="89">
        <f>F41+H48</f>
        <v>0</v>
      </c>
      <c r="G49" s="89">
        <f>G41+H48</f>
        <v>0</v>
      </c>
      <c r="H49" s="89">
        <f t="shared" ref="H49:M49" si="19">H41+H48</f>
        <v>0</v>
      </c>
      <c r="I49" s="89">
        <f t="shared" si="19"/>
        <v>0</v>
      </c>
      <c r="J49" s="162">
        <f t="shared" si="19"/>
        <v>0</v>
      </c>
      <c r="K49" s="162">
        <f t="shared" si="19"/>
        <v>0</v>
      </c>
      <c r="L49" s="162"/>
      <c r="M49" s="89">
        <f t="shared" si="19"/>
        <v>0</v>
      </c>
      <c r="N49" s="90"/>
      <c r="O49" s="91"/>
      <c r="P49" s="87"/>
    </row>
    <row r="50" spans="1:16" s="88" customFormat="1" ht="27" customHeight="1" thickBot="1" x14ac:dyDescent="0.35">
      <c r="A50" s="264" t="s">
        <v>94</v>
      </c>
      <c r="B50" s="265"/>
      <c r="C50" s="265"/>
      <c r="D50" s="265"/>
      <c r="E50" s="265"/>
      <c r="F50" s="111">
        <f t="shared" ref="F50:M50" si="20">F35+F49</f>
        <v>0</v>
      </c>
      <c r="G50" s="111">
        <f t="shared" si="20"/>
        <v>0</v>
      </c>
      <c r="H50" s="111">
        <f t="shared" si="20"/>
        <v>0</v>
      </c>
      <c r="I50" s="111">
        <f t="shared" si="20"/>
        <v>0</v>
      </c>
      <c r="J50" s="214">
        <f t="shared" si="20"/>
        <v>0</v>
      </c>
      <c r="K50" s="214">
        <f t="shared" si="20"/>
        <v>0</v>
      </c>
      <c r="L50" s="214"/>
      <c r="M50" s="111">
        <f t="shared" si="20"/>
        <v>0</v>
      </c>
      <c r="N50" s="85"/>
      <c r="O50" s="86"/>
      <c r="P50" s="87"/>
    </row>
    <row r="51" spans="1:16" ht="15.75" x14ac:dyDescent="0.25">
      <c r="A51" s="57"/>
      <c r="B51" s="57"/>
      <c r="C51" s="58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7"/>
      <c r="O51" s="56"/>
    </row>
    <row r="52" spans="1:16" x14ac:dyDescent="0.25">
      <c r="C52" s="1"/>
      <c r="D52" s="1"/>
      <c r="E52" s="19"/>
      <c r="F52" s="19"/>
      <c r="G52" s="19"/>
      <c r="H52" s="19"/>
      <c r="I52" s="19"/>
      <c r="J52" s="19"/>
      <c r="K52" s="19"/>
      <c r="L52" s="19"/>
      <c r="M52" s="19"/>
      <c r="N52" s="15"/>
      <c r="O52" s="15"/>
      <c r="P52" s="1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</sheetData>
  <protectedRanges>
    <protectedRange sqref="O41:O42 O48" name="Rozsah4"/>
    <protectedRange sqref="A16:A22 A27:A29 A31:A33" name="Rozsah3"/>
    <protectedRange sqref="D28:E29 D20:E22 D16:E18" name="Rozsah2"/>
    <protectedRange sqref="C21:C22 C16:C18" name="Rozsah1"/>
    <protectedRange sqref="O16:O18 O20:O22 O27:O29 O31:O33 O38:O40" name="Rozsah4_1"/>
    <protectedRange sqref="O45:O47" name="Rozsah4_2"/>
  </protectedRanges>
  <mergeCells count="15">
    <mergeCell ref="A23:E23"/>
    <mergeCell ref="A2:O2"/>
    <mergeCell ref="A5:O5"/>
    <mergeCell ref="B7:O7"/>
    <mergeCell ref="B9:O9"/>
    <mergeCell ref="B8:O8"/>
    <mergeCell ref="C11:D11"/>
    <mergeCell ref="A10:O10"/>
    <mergeCell ref="A34:E34"/>
    <mergeCell ref="A35:E35"/>
    <mergeCell ref="A36:M36"/>
    <mergeCell ref="A49:E49"/>
    <mergeCell ref="A50:E50"/>
    <mergeCell ref="A41:E41"/>
    <mergeCell ref="A48:G48"/>
  </mergeCells>
  <conditionalFormatting sqref="H38:H40 H16:H18">
    <cfRule type="cellIs" dxfId="5" priority="19" stopIfTrue="1" operator="greaterThan">
      <formula>$G16</formula>
    </cfRule>
  </conditionalFormatting>
  <conditionalFormatting sqref="H23">
    <cfRule type="cellIs" dxfId="4" priority="17" stopIfTrue="1" operator="greaterThan">
      <formula>$G23</formula>
    </cfRule>
  </conditionalFormatting>
  <conditionalFormatting sqref="H34:H35">
    <cfRule type="cellIs" dxfId="3" priority="15" stopIfTrue="1" operator="greaterThan">
      <formula>$G34</formula>
    </cfRule>
  </conditionalFormatting>
  <conditionalFormatting sqref="H27:H29">
    <cfRule type="cellIs" dxfId="2" priority="2" stopIfTrue="1" operator="greaterThan">
      <formula>$G27</formula>
    </cfRule>
  </conditionalFormatting>
  <conditionalFormatting sqref="H20:H22">
    <cfRule type="cellIs" dxfId="1" priority="3" stopIfTrue="1" operator="greaterThan">
      <formula>$G20</formula>
    </cfRule>
  </conditionalFormatting>
  <conditionalFormatting sqref="H31:H33">
    <cfRule type="cellIs" dxfId="0" priority="1" stopIfTrue="1" operator="greaterThan">
      <formula>$G31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4">
      <formula1>$F$3:$F$8</formula1>
    </dataValidation>
    <dataValidation allowBlank="1" showInputMessage="1" showErrorMessage="1" prompt="vložte príslušné % vlastných zdrojov prijímateľa podľa bodu 1.4 Vyzvania" sqref="I11"/>
    <dataValidation allowBlank="1" showInputMessage="1" showErrorMessage="1" prompt="vložte príslušné % zdroja ŠR podľa bodu 1.4 Vyzvania" sqref="G11"/>
    <dataValidation allowBlank="1" showInputMessage="1" showErrorMessage="1" prompt="vložte príslušné % zdroja EÚ podľa bodu 1.4 Vyzvania" sqref="E11"/>
    <dataValidation allowBlank="1" showInputMessage="1" showErrorMessage="1" prompt="vložte príslušné % NFP podľa bodu 1.4 Vyzvania (súčet EU+ŠR)" sqref="B11"/>
    <dataValidation allowBlank="1" showInputMessage="1" showErrorMessage="1" prompt="Uvádzajte matematicky zaokrúhlené na dve desatinné miesta." sqref="G45:G47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4 A36:M36 B24:M24"/>
    <dataValidation type="custom" allowBlank="1" showInputMessage="1" showErrorMessage="1" sqref="P20:P21">
      <formula1>SUM(P18:P18)</formula1>
    </dataValidation>
    <dataValidation type="custom" allowBlank="1" showInputMessage="1" showErrorMessage="1" sqref="P19">
      <formula1>SUM(P16:P18)</formula1>
    </dataValidation>
    <dataValidation allowBlank="1" showInputMessage="1" showErrorMessage="1" prompt="Musí byť v súlade s finančnými a percentuálnymi limtmi uvedenými v Príručke OPII k oprávnenosti výdavkov" sqref="N25 N44 N13 O12 O43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0:N22 N27:N29 N31:N33 N38:N40 N16:N18"/>
    <dataValidation operator="lessThanOrEqual" allowBlank="1" showInputMessage="1" showErrorMessage="1" error="Prekročili ste finančný limit pre 1 kus plagátu - max. suma za 1 kus plagátu je 30 EUR" sqref="E40"/>
    <dataValidation operator="lessThanOrEqual" allowBlank="1" showInputMessage="1" showErrorMessage="1" error="Prekročili ste finančný limit pre 1 kus stálej tabule - max. suma za 1 kus stálej tabule je 500 EUR." sqref="E39"/>
    <dataValidation operator="lessThanOrEqual" allowBlank="1" showInputMessage="1" showErrorMessage="1" errorTitle="Upozornenie" error="Prekročili ste stanovený finančný limit - max. suma pre jeden dočasný pútač je 920 €" promptTitle="Limit" sqref="E38"/>
    <dataValidation allowBlank="1" showInputMessage="1" showErrorMessage="1" prompt="Bunka je prednastavená na 20% DPH. Ak sa upaltňuje iná sadzba DPH, zmeňte vzorec." sqref="G16:G18 G20:G22 G27:G29 G31:G33 G38:G40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3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4 Zmluvy o poskytnutí NFP - Podrobný rozpočet projektu</oddHeader>
  </headerFooter>
  <ignoredErrors>
    <ignoredError sqref="M23 M34:M35 M41 M45:M50 H49:H50 F49:G50 F17:K22 F27:K27 F28:K33 F38:K40 H48 I45:K50 F41:K41 F34:K35 F23:K23 F16:G16 I16:K16" unlockedFormula="1"/>
    <ignoredError sqref="N44:O44 M44 A44:K44" numberStoredAsText="1"/>
  </ignoredErrors>
  <extLst>
    <ext xmlns:x14="http://schemas.microsoft.com/office/spreadsheetml/2009/9/main" uri="{CCE6A557-97BC-4b89-ADB6-D9C93CAAB3DF}">
      <x14:dataValidations xmlns:xm="http://schemas.microsoft.com/office/excel/2006/main" xWindow="31" yWindow="570" count="7">
        <x14:dataValidation type="list" allowBlank="1" showInputMessage="1" showErrorMessage="1">
          <x14:formula1>
            <xm:f>Zdroj!$J$3:$J$6</xm:f>
          </x14:formula1>
          <xm:sqref>N48</xm:sqref>
        </x14:dataValidation>
        <x14:dataValidation type="list" allowBlank="1" showInputMessage="1" showErrorMessage="1">
          <x14:formula1>
            <xm:f>Zdroj!$H$3:$H$5</xm:f>
          </x14:formula1>
          <xm:sqref>B38:B40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N41</xm:sqref>
        </x14:dataValidation>
        <x14:dataValidation type="list" allowBlank="1" showErrorMessage="1" prompt="_x000a_">
          <x14:formula1>
            <xm:f>Zdroj!$D$3:$D$15</xm:f>
          </x14:formula1>
          <xm:sqref>B20:B22 B31:B33 B27:B29 B16:B18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O20:O22 O27:O29 O31:O33 O38:O40 O16:O18</xm:sqref>
        </x14:dataValidation>
        <x14:dataValidation type="list" allowBlank="1" showInputMessage="1" showErrorMessage="1">
          <x14:formula1>
            <xm:f>Zdroj!$I$3</xm:f>
          </x14:formula1>
          <xm:sqref>B45:B47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O45:O47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82</v>
      </c>
      <c r="E2" s="21" t="s">
        <v>87</v>
      </c>
      <c r="F2" s="22" t="s">
        <v>56</v>
      </c>
      <c r="G2" s="22" t="s">
        <v>66</v>
      </c>
      <c r="H2" s="21" t="s">
        <v>132</v>
      </c>
      <c r="I2" s="21" t="s">
        <v>131</v>
      </c>
      <c r="J2" s="21" t="s">
        <v>130</v>
      </c>
    </row>
    <row r="3" spans="2:10" ht="89.25" x14ac:dyDescent="0.2">
      <c r="B3" s="23" t="s">
        <v>31</v>
      </c>
      <c r="C3" s="25" t="s">
        <v>60</v>
      </c>
      <c r="D3" s="145" t="s">
        <v>41</v>
      </c>
      <c r="E3" s="152" t="s">
        <v>89</v>
      </c>
      <c r="F3" s="29" t="s">
        <v>50</v>
      </c>
      <c r="G3" s="11" t="s">
        <v>80</v>
      </c>
      <c r="H3" s="31" t="s">
        <v>46</v>
      </c>
      <c r="I3" s="80" t="s">
        <v>85</v>
      </c>
      <c r="J3" s="82" t="s">
        <v>88</v>
      </c>
    </row>
    <row r="4" spans="2:10" ht="63.75" x14ac:dyDescent="0.2">
      <c r="B4" s="23" t="s">
        <v>27</v>
      </c>
      <c r="C4" s="24" t="s">
        <v>17</v>
      </c>
      <c r="D4" s="145" t="s">
        <v>42</v>
      </c>
      <c r="E4" s="152" t="s">
        <v>90</v>
      </c>
      <c r="F4" s="29" t="s">
        <v>51</v>
      </c>
      <c r="G4" s="11" t="s">
        <v>81</v>
      </c>
      <c r="H4" s="31" t="s">
        <v>8</v>
      </c>
      <c r="I4" s="218" t="s">
        <v>83</v>
      </c>
      <c r="J4" s="216" t="s">
        <v>89</v>
      </c>
    </row>
    <row r="5" spans="2:10" ht="51" x14ac:dyDescent="0.2">
      <c r="B5" s="23" t="s">
        <v>28</v>
      </c>
      <c r="C5" s="25" t="s">
        <v>18</v>
      </c>
      <c r="D5" s="145" t="s">
        <v>43</v>
      </c>
      <c r="E5" s="24" t="s">
        <v>47</v>
      </c>
      <c r="F5" s="29" t="s">
        <v>52</v>
      </c>
      <c r="G5" s="11"/>
      <c r="H5" s="31" t="s">
        <v>83</v>
      </c>
      <c r="I5" s="10"/>
      <c r="J5" s="216" t="s">
        <v>90</v>
      </c>
    </row>
    <row r="6" spans="2:10" ht="25.5" x14ac:dyDescent="0.2">
      <c r="B6" s="23" t="s">
        <v>29</v>
      </c>
      <c r="C6" s="24" t="s">
        <v>19</v>
      </c>
      <c r="D6" s="145" t="s">
        <v>6</v>
      </c>
      <c r="E6" s="24" t="s">
        <v>48</v>
      </c>
      <c r="F6" s="29" t="s">
        <v>53</v>
      </c>
      <c r="G6" s="22"/>
      <c r="J6" s="217" t="s">
        <v>129</v>
      </c>
    </row>
    <row r="7" spans="2:10" ht="38.25" x14ac:dyDescent="0.2">
      <c r="B7" s="23" t="s">
        <v>30</v>
      </c>
      <c r="C7" s="25" t="s">
        <v>20</v>
      </c>
      <c r="D7" s="145" t="s">
        <v>13</v>
      </c>
      <c r="E7" s="27" t="s">
        <v>49</v>
      </c>
      <c r="F7" s="29" t="s">
        <v>54</v>
      </c>
      <c r="G7" s="36"/>
    </row>
    <row r="8" spans="2:10" ht="38.25" x14ac:dyDescent="0.2">
      <c r="B8" s="23" t="s">
        <v>33</v>
      </c>
      <c r="C8" s="25" t="s">
        <v>21</v>
      </c>
      <c r="D8" s="145" t="s">
        <v>44</v>
      </c>
      <c r="E8" s="81" t="s">
        <v>61</v>
      </c>
      <c r="F8" s="29" t="s">
        <v>55</v>
      </c>
      <c r="G8" s="36"/>
    </row>
    <row r="9" spans="2:10" x14ac:dyDescent="0.2">
      <c r="B9" s="23" t="s">
        <v>34</v>
      </c>
      <c r="C9" s="24"/>
      <c r="D9" s="145" t="s">
        <v>7</v>
      </c>
      <c r="E9" s="27"/>
      <c r="F9" s="30"/>
    </row>
    <row r="10" spans="2:10" ht="25.5" x14ac:dyDescent="0.2">
      <c r="B10" s="23" t="s">
        <v>38</v>
      </c>
      <c r="C10" s="24"/>
      <c r="D10" s="145" t="s">
        <v>45</v>
      </c>
      <c r="E10" s="23"/>
    </row>
    <row r="11" spans="2:10" x14ac:dyDescent="0.2">
      <c r="B11" s="23" t="s">
        <v>35</v>
      </c>
      <c r="C11" s="27"/>
      <c r="D11" s="146" t="s">
        <v>46</v>
      </c>
      <c r="E11" s="23"/>
    </row>
    <row r="12" spans="2:10" x14ac:dyDescent="0.2">
      <c r="B12" s="23" t="s">
        <v>36</v>
      </c>
      <c r="C12" s="27"/>
      <c r="D12" s="146" t="s">
        <v>8</v>
      </c>
      <c r="E12" s="24"/>
    </row>
    <row r="13" spans="2:10" x14ac:dyDescent="0.2">
      <c r="B13" s="23" t="s">
        <v>37</v>
      </c>
      <c r="C13" s="27"/>
      <c r="D13" s="146" t="s">
        <v>85</v>
      </c>
      <c r="E13" s="24"/>
    </row>
    <row r="14" spans="2:10" x14ac:dyDescent="0.2">
      <c r="B14" s="23" t="s">
        <v>15</v>
      </c>
      <c r="C14" s="27"/>
      <c r="D14" s="146" t="s">
        <v>83</v>
      </c>
      <c r="E14" s="24"/>
    </row>
    <row r="15" spans="2:10" ht="25.5" x14ac:dyDescent="0.2">
      <c r="B15" s="23" t="s">
        <v>26</v>
      </c>
      <c r="C15" s="27"/>
      <c r="D15" s="145" t="s">
        <v>84</v>
      </c>
      <c r="E15" s="24"/>
    </row>
    <row r="16" spans="2:10" x14ac:dyDescent="0.2">
      <c r="B16" s="23" t="s">
        <v>32</v>
      </c>
      <c r="C16" s="27"/>
      <c r="D16" s="75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ht="14.25" x14ac:dyDescent="0.2">
      <c r="B22" s="224" t="s">
        <v>136</v>
      </c>
      <c r="C22" s="27"/>
      <c r="D22" s="26"/>
      <c r="E22" s="24"/>
    </row>
    <row r="23" spans="2:5" x14ac:dyDescent="0.2">
      <c r="B23" s="27"/>
      <c r="C23" s="27"/>
      <c r="D23" s="300"/>
      <c r="E23" s="24"/>
    </row>
    <row r="24" spans="2:5" x14ac:dyDescent="0.2">
      <c r="B24" s="27"/>
      <c r="C24" s="27"/>
      <c r="D24" s="300"/>
      <c r="E24" s="24"/>
    </row>
    <row r="25" spans="2:5" x14ac:dyDescent="0.2">
      <c r="B25" s="27"/>
      <c r="C25" s="27"/>
      <c r="D25" s="300"/>
      <c r="E25" s="24"/>
    </row>
    <row r="26" spans="2:5" x14ac:dyDescent="0.2">
      <c r="B26" s="27"/>
      <c r="C26" s="27"/>
      <c r="D26" s="300"/>
      <c r="E26" s="24"/>
    </row>
    <row r="27" spans="2:5" x14ac:dyDescent="0.2">
      <c r="B27" s="27"/>
      <c r="C27" s="27"/>
      <c r="D27" s="300"/>
      <c r="E27" s="24"/>
    </row>
    <row r="28" spans="2:5" x14ac:dyDescent="0.2">
      <c r="B28" s="27"/>
      <c r="C28" s="27"/>
      <c r="D28" s="300"/>
      <c r="E28" s="24"/>
    </row>
    <row r="29" spans="2:5" x14ac:dyDescent="0.2">
      <c r="B29" s="27"/>
      <c r="C29" s="27"/>
      <c r="D29" s="300"/>
      <c r="E29" s="24"/>
    </row>
    <row r="30" spans="2:5" x14ac:dyDescent="0.2">
      <c r="B30" s="27"/>
      <c r="C30" s="27"/>
      <c r="D30" s="300"/>
      <c r="E30" s="24"/>
    </row>
    <row r="31" spans="2:5" x14ac:dyDescent="0.2">
      <c r="B31" s="27"/>
      <c r="C31" s="27"/>
      <c r="D31" s="300"/>
      <c r="E31" s="24"/>
    </row>
    <row r="32" spans="2:5" x14ac:dyDescent="0.2">
      <c r="B32" s="27"/>
      <c r="C32" s="27"/>
      <c r="D32" s="300"/>
      <c r="E32" s="24"/>
    </row>
    <row r="33" spans="2:5" x14ac:dyDescent="0.2">
      <c r="B33" s="27"/>
      <c r="C33" s="27"/>
      <c r="D33" s="300"/>
      <c r="E33" s="24"/>
    </row>
    <row r="34" spans="2:5" x14ac:dyDescent="0.2">
      <c r="B34" s="27"/>
      <c r="C34" s="27"/>
      <c r="D34" s="300"/>
      <c r="E34" s="24"/>
    </row>
    <row r="35" spans="2:5" x14ac:dyDescent="0.2">
      <c r="B35" s="27"/>
      <c r="C35" s="27"/>
      <c r="D35" s="300"/>
      <c r="E35" s="24"/>
    </row>
    <row r="36" spans="2:5" x14ac:dyDescent="0.2">
      <c r="B36" s="27"/>
      <c r="C36" s="27"/>
      <c r="D36" s="300"/>
      <c r="E36" s="24"/>
    </row>
    <row r="37" spans="2:5" x14ac:dyDescent="0.2">
      <c r="B37" s="27"/>
      <c r="C37" s="27"/>
      <c r="D37" s="300"/>
      <c r="E37" s="24"/>
    </row>
    <row r="38" spans="2:5" x14ac:dyDescent="0.2">
      <c r="B38" s="27"/>
      <c r="C38" s="27"/>
      <c r="D38" s="300"/>
      <c r="E38" s="24"/>
    </row>
    <row r="39" spans="2:5" x14ac:dyDescent="0.2">
      <c r="B39" s="27"/>
      <c r="C39" s="27"/>
      <c r="D39" s="300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3</vt:i4>
      </vt:variant>
    </vt:vector>
  </HeadingPairs>
  <TitlesOfParts>
    <vt:vector size="9" baseType="lpstr">
      <vt:lpstr>a) Rozpočet projektu GP</vt:lpstr>
      <vt:lpstr>b) Rozpočet projektu NGP </vt:lpstr>
      <vt:lpstr>c) Rozpočet projektu TP</vt:lpstr>
      <vt:lpstr>Zdroj</vt:lpstr>
      <vt:lpstr>Hárok2</vt:lpstr>
      <vt:lpstr>Hárok3</vt:lpstr>
      <vt:lpstr>'a) Rozpočet projektu GP'!Oblasť_tlače</vt:lpstr>
      <vt:lpstr>'b) Rozpočet projektu NGP '!Oblasť_tlače</vt:lpstr>
      <vt:lpstr>'c) Rozpočet projektu TP'!Oblasť_tlače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autor</cp:lastModifiedBy>
  <cp:lastPrinted>2017-01-30T12:24:58Z</cp:lastPrinted>
  <dcterms:created xsi:type="dcterms:W3CDTF">2015-05-13T12:53:37Z</dcterms:created>
  <dcterms:modified xsi:type="dcterms:W3CDTF">2018-02-13T14:29:55Z</dcterms:modified>
</cp:coreProperties>
</file>